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aijuo\Desktop\2022 SUTARTYS\Spalis\2022 - 2934\"/>
    </mc:Choice>
  </mc:AlternateContent>
  <bookViews>
    <workbookView xWindow="1170" yWindow="570" windowWidth="24255" windowHeight="14805" activeTab="1"/>
  </bookViews>
  <sheets>
    <sheet name="Kainos pasiulymas" sheetId="1" r:id="rId1"/>
    <sheet name="TS atitikimai" sheetId="2" r:id="rId2"/>
    <sheet name="Sheet2" sheetId="3" state="hidden" r:id="rId3"/>
  </sheets>
  <definedNames>
    <definedName name="_xlnm._FilterDatabase" localSheetId="0" hidden="1">'Kainos pasiulymas'!$A$4:$J$4</definedName>
    <definedName name="_xlnm.Print_Area" localSheetId="0">'Kainos pasiulymas'!$A$1:$J$167</definedName>
    <definedName name="_xlnm.Print_Area" localSheetId="1">'TS atitikimai'!$A$1:$C$146</definedName>
  </definedNames>
  <calcPr calcId="181029" calcMode="manual"/>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44" i="1" l="1"/>
  <c r="I44" i="1" s="1"/>
  <c r="M44" i="1" s="1"/>
  <c r="H17" i="1"/>
  <c r="I17" i="1" s="1"/>
  <c r="M17" i="1" s="1"/>
  <c r="E23" i="1"/>
  <c r="E42" i="1" l="1"/>
  <c r="E36" i="1"/>
  <c r="E32" i="1"/>
  <c r="E27" i="1"/>
</calcChain>
</file>

<file path=xl/sharedStrings.xml><?xml version="1.0" encoding="utf-8"?>
<sst xmlns="http://schemas.openxmlformats.org/spreadsheetml/2006/main" count="311" uniqueCount="220">
  <si>
    <t>Pavadinimas</t>
  </si>
  <si>
    <t>kompl.</t>
  </si>
  <si>
    <t>BVPŽ kodas</t>
  </si>
  <si>
    <t>Priemonės PKKL surinkimui Com.Tec frakcionatoriumi</t>
  </si>
  <si>
    <t>Mato vnt.</t>
  </si>
  <si>
    <t>33181100-3</t>
  </si>
  <si>
    <t>Magistralės hemodiafiltracijai Nipro tipo aparatams</t>
  </si>
  <si>
    <t>33181200-4</t>
  </si>
  <si>
    <t>Filtras dializatui Nipro tipo hemodializės aparatams</t>
  </si>
  <si>
    <t>vnt.</t>
  </si>
  <si>
    <t>Universalios kraujo magistralės su hematokrito kontrole</t>
  </si>
  <si>
    <t>Magistralės ir intarpai ,,vienos adatos”  hemodializei</t>
  </si>
  <si>
    <t>Intarpas ,,vienos adatos” vieno kraujo siurblio hemodializei</t>
  </si>
  <si>
    <t>Magistralės ,,vienos adatos” dviejų kraujo siurblių hemodializei</t>
  </si>
  <si>
    <t>Magistralės hemodiafiltracijai Gambro tipo aparatams</t>
  </si>
  <si>
    <t>Filtras dializatui Gambro tipo hemodializės aparatams</t>
  </si>
  <si>
    <t>Filtras valytam dializatui Gambro tipo hemodializės aparatams</t>
  </si>
  <si>
    <t>Magistralė dializatoriaus, filtro ar sorbento kolonėlės sujungimui</t>
  </si>
  <si>
    <t>33141000-0</t>
  </si>
  <si>
    <t>Sausų druskų mišiniai su elektrolitų tirpalu</t>
  </si>
  <si>
    <t>Sausų druskų mišiniai su citratiniu elektrolitų tirpalu</t>
  </si>
  <si>
    <t>Tirpalas Gambro tipo hemodializės aparatams</t>
  </si>
  <si>
    <t>Sausas natrio karbonatas ampulėse</t>
  </si>
  <si>
    <t>Sausa citrinos rūgštis ampulėse</t>
  </si>
  <si>
    <t>Komplektas hemodiafiltracijai Prismaflex aparatu</t>
  </si>
  <si>
    <t>Komplektas vaikams hemodiafiltracijai Prismaflex aparatu</t>
  </si>
  <si>
    <t>Komplektas plazmaferezei Prismaflex aparatu</t>
  </si>
  <si>
    <t>Sistema molekulinės absorbcijos recirkuliacijai Prismaflex aparatu</t>
  </si>
  <si>
    <t>Dviejų maišų sujungimo linija</t>
  </si>
  <si>
    <t>33141610-9</t>
  </si>
  <si>
    <t>Kraujo magistralės prailgintojas Prismaflex aparato šildytuvui</t>
  </si>
  <si>
    <t>Magistralė kalcio druskų infuzijai Prismaflex aparatu</t>
  </si>
  <si>
    <t>maišas</t>
  </si>
  <si>
    <t>Hemosorbento kolonėlė ūminiams apsinuodijimams gydyti</t>
  </si>
  <si>
    <t>33141320-9</t>
  </si>
  <si>
    <t>33141200-2</t>
  </si>
  <si>
    <t>Dvikanalis ilgalaikis implantuojamas kateteris</t>
  </si>
  <si>
    <t>Rinkinys arterioveninės fistulės punkcijai</t>
  </si>
  <si>
    <t>Rinkinys centrinės venos kateterizavimui</t>
  </si>
  <si>
    <t>Rinkinys hemodializės kateterio priežiūrai</t>
  </si>
  <si>
    <t>Rinkinys peritoninės dializės kateterio priežiūrai</t>
  </si>
  <si>
    <t>Rinkinys peritoninės dializės kateterio prailgintojo pakeitimui</t>
  </si>
  <si>
    <t>Rinkinys gydomąjai aferezei</t>
  </si>
  <si>
    <t>Priemonės gydomosioms aferezėms Com.Tec frakcionatoriumi</t>
  </si>
  <si>
    <t>Priemonės eritra- ir plazmaferezei Com.Tec frakcionatoriumi</t>
  </si>
  <si>
    <t>Priemonės kombinuotoms aferezėms Com.Tec frakcionatoriumi</t>
  </si>
  <si>
    <t>Priemonės koncentruotų PKKL surinkimui Com.Tec frakcionatoriumi</t>
  </si>
  <si>
    <t>Priemonės leuka/trombocitaferezei Com.Tec frakcionatoriumi</t>
  </si>
  <si>
    <t>Peritoninės dializės kateteris</t>
  </si>
  <si>
    <t>Arterioveninių fistulių punkcinės adatos</t>
  </si>
  <si>
    <t>Bukos arterioveninių fistulių punkcinės adatos</t>
  </si>
  <si>
    <t>Priemonės kanalui pastovios punkcijos vietoje suformuoti</t>
  </si>
  <si>
    <t>Arterioveninės fistulės kateteriai su adatomis</t>
  </si>
  <si>
    <t>Didelio greičio dvikanalis kateteris</t>
  </si>
  <si>
    <t>Didelio greičio trikanalis kateteris</t>
  </si>
  <si>
    <t>Ilgalaikio naudojimo kamštelis</t>
  </si>
  <si>
    <t>Tirpalas kateterių kanalams užpildyti</t>
  </si>
  <si>
    <t>33692000-7</t>
  </si>
  <si>
    <t>Dirbtinis vidinės arterioveninės jungties protezas</t>
  </si>
  <si>
    <t>Rinkinys ultragarso kontrolei kateterizuojant centrinę veną</t>
  </si>
  <si>
    <t>Imunosorbentai</t>
  </si>
  <si>
    <t>Imunosorbentas A antikūnams šalinti</t>
  </si>
  <si>
    <t>Imunosorbentas B antikūnams šalinti</t>
  </si>
  <si>
    <t>Imunosorbentas A ir B antikūnams šalinti</t>
  </si>
  <si>
    <t>Universalios kraujo magistralės</t>
  </si>
  <si>
    <t>Trišakis perjungėjas ,,vienos adatos” hemodializei</t>
  </si>
  <si>
    <t>33.1</t>
  </si>
  <si>
    <t>Vienkanalis kateteris</t>
  </si>
  <si>
    <t>33.2</t>
  </si>
  <si>
    <t>Dvikanalis kateteris</t>
  </si>
  <si>
    <t>Kamštelis</t>
  </si>
  <si>
    <t>Keičiama V formos prailginimo linija</t>
  </si>
  <si>
    <t>Komplektas hemofiltracijai Diapact CRRT aparatu</t>
  </si>
  <si>
    <t>Magistralės hemofiltracijai aparatui Diapact CRRT</t>
  </si>
  <si>
    <t>Magistralės plazmaferezei aparatui Diapact CRRT</t>
  </si>
  <si>
    <t>Magistralės hemosorbcijai aparatui Diapact CRRT</t>
  </si>
  <si>
    <t>Sistema bilirubino aferezei</t>
  </si>
  <si>
    <t>Izotoninis natrio chlorido tirpalas sistemų užpildymui</t>
  </si>
  <si>
    <t>Magistralės hemodiafiltracijai Dialog tipo aparatams</t>
  </si>
  <si>
    <t>Filtras dializatui Dialog tipo hemodializės aparatams</t>
  </si>
  <si>
    <t>Koncentruotas bikarbonatinis A (rūgštus) druskų tirpalas</t>
  </si>
  <si>
    <t>Koncentruotas bikarbonatinis B (8,4% sodos) druskų tirpalas</t>
  </si>
  <si>
    <r>
      <t>1,3–1,4 m</t>
    </r>
    <r>
      <rPr>
        <vertAlign val="superscript"/>
        <sz val="12"/>
        <color theme="1"/>
        <rFont val="Times New Roman"/>
        <family val="1"/>
        <charset val="186"/>
      </rPr>
      <t>2</t>
    </r>
    <r>
      <rPr>
        <sz val="12"/>
        <color theme="1"/>
        <rFont val="Times New Roman"/>
        <family val="1"/>
        <charset val="186"/>
      </rPr>
      <t xml:space="preserve"> dializatorius su mažo laidumo sintetine membrana</t>
    </r>
  </si>
  <si>
    <r>
      <t>1,5–1,6 m</t>
    </r>
    <r>
      <rPr>
        <vertAlign val="superscript"/>
        <sz val="12"/>
        <color theme="1"/>
        <rFont val="Times New Roman"/>
        <family val="1"/>
        <charset val="186"/>
      </rPr>
      <t>2</t>
    </r>
    <r>
      <rPr>
        <sz val="12"/>
        <color theme="1"/>
        <rFont val="Times New Roman"/>
        <family val="1"/>
        <charset val="186"/>
      </rPr>
      <t xml:space="preserve"> dializatorius su mažo laidumo sintetine membrana</t>
    </r>
  </si>
  <si>
    <r>
      <t>1,7–1,8 m</t>
    </r>
    <r>
      <rPr>
        <vertAlign val="superscript"/>
        <sz val="12"/>
        <color theme="1"/>
        <rFont val="Times New Roman"/>
        <family val="1"/>
        <charset val="186"/>
      </rPr>
      <t>2</t>
    </r>
    <r>
      <rPr>
        <sz val="12"/>
        <color theme="1"/>
        <rFont val="Times New Roman"/>
        <family val="1"/>
        <charset val="186"/>
      </rPr>
      <t xml:space="preserve"> dializatorius su mažo laidumo sintetine membrana</t>
    </r>
  </si>
  <si>
    <r>
      <t>2,0–2,2 m</t>
    </r>
    <r>
      <rPr>
        <vertAlign val="superscript"/>
        <sz val="12"/>
        <color theme="1"/>
        <rFont val="Times New Roman"/>
        <family val="1"/>
        <charset val="186"/>
      </rPr>
      <t>2</t>
    </r>
    <r>
      <rPr>
        <sz val="12"/>
        <color theme="1"/>
        <rFont val="Times New Roman"/>
        <family val="1"/>
        <charset val="186"/>
      </rPr>
      <t xml:space="preserve"> dializatorius su mažo laidumo sintetine membrana</t>
    </r>
  </si>
  <si>
    <t>Purškiamas antiseptinis tirpalas</t>
  </si>
  <si>
    <t>Skysčių surinkimo maišai</t>
  </si>
  <si>
    <t>3 ltr. skysčių surinkimo maišas</t>
  </si>
  <si>
    <t>5 ltr. skysčių surinkimo maišas</t>
  </si>
  <si>
    <t>Adata punkcinei inkstų biopsijai</t>
  </si>
  <si>
    <t>Tirpalas kateterių kanalų praeinamumui atkurti</t>
  </si>
  <si>
    <t>50% citrinos rūgšties tirpalas</t>
  </si>
  <si>
    <r>
      <t>1,4–2,2 m</t>
    </r>
    <r>
      <rPr>
        <vertAlign val="superscript"/>
        <sz val="12"/>
        <color theme="1"/>
        <rFont val="Times New Roman"/>
        <family val="1"/>
        <charset val="186"/>
      </rPr>
      <t>2</t>
    </r>
    <r>
      <rPr>
        <sz val="12"/>
        <color theme="1"/>
        <rFont val="Times New Roman"/>
        <family val="1"/>
        <charset val="186"/>
      </rPr>
      <t xml:space="preserve"> dializatoriai su didelio laidumo nesintetine membrana</t>
    </r>
  </si>
  <si>
    <t>Universalios vaikiškos kraujo magistralės su hematokrito kontrole</t>
  </si>
  <si>
    <t>22.1</t>
  </si>
  <si>
    <t>22.2</t>
  </si>
  <si>
    <t>27.1</t>
  </si>
  <si>
    <t>27.2</t>
  </si>
  <si>
    <t>39.1</t>
  </si>
  <si>
    <t>39.2</t>
  </si>
  <si>
    <t>65.1</t>
  </si>
  <si>
    <t>65.2</t>
  </si>
  <si>
    <t>Hemosorbento kolonėlė endogeninei intoksikacijai dėl kepenų pažeidimo gydyti</t>
  </si>
  <si>
    <r>
      <t>2,0–2,2 m</t>
    </r>
    <r>
      <rPr>
        <vertAlign val="superscript"/>
        <sz val="12"/>
        <color theme="1"/>
        <rFont val="Times New Roman"/>
        <family val="1"/>
        <charset val="186"/>
      </rPr>
      <t>2</t>
    </r>
    <r>
      <rPr>
        <sz val="12"/>
        <color theme="1"/>
        <rFont val="Times New Roman"/>
        <family val="1"/>
        <charset val="186"/>
      </rPr>
      <t xml:space="preserve"> dializatorius lengvosioms grandinėms šalinti</t>
    </r>
  </si>
  <si>
    <t>Kaina vnt. be PVM, Eur</t>
  </si>
  <si>
    <t>PVM tarifas</t>
  </si>
  <si>
    <t>16.1</t>
  </si>
  <si>
    <t>16.2</t>
  </si>
  <si>
    <t>17.1</t>
  </si>
  <si>
    <t>17.2</t>
  </si>
  <si>
    <t>18.1</t>
  </si>
  <si>
    <t>18.2</t>
  </si>
  <si>
    <t>18.3</t>
  </si>
  <si>
    <t>19.1</t>
  </si>
  <si>
    <t>19.2</t>
  </si>
  <si>
    <t>28.1</t>
  </si>
  <si>
    <t>28.2</t>
  </si>
  <si>
    <t>29.1</t>
  </si>
  <si>
    <t>29.2</t>
  </si>
  <si>
    <t>30.1</t>
  </si>
  <si>
    <t>30.2</t>
  </si>
  <si>
    <t>30.3</t>
  </si>
  <si>
    <t>30.4</t>
  </si>
  <si>
    <t>30.5</t>
  </si>
  <si>
    <t>30.6</t>
  </si>
  <si>
    <t>30.7</t>
  </si>
  <si>
    <t>31.1</t>
  </si>
  <si>
    <t>31.2</t>
  </si>
  <si>
    <t>39.3</t>
  </si>
  <si>
    <t>41.1</t>
  </si>
  <si>
    <t>41.2</t>
  </si>
  <si>
    <t>42.1</t>
  </si>
  <si>
    <t>42.2</t>
  </si>
  <si>
    <t>57.1</t>
  </si>
  <si>
    <t>57.2</t>
  </si>
  <si>
    <t>61.1</t>
  </si>
  <si>
    <t>61.2</t>
  </si>
  <si>
    <t>61.3</t>
  </si>
  <si>
    <t>64.1</t>
  </si>
  <si>
    <t>64.2</t>
  </si>
  <si>
    <t>64.3</t>
  </si>
  <si>
    <t>64.4</t>
  </si>
  <si>
    <t>64.5</t>
  </si>
  <si>
    <t>65.3</t>
  </si>
  <si>
    <t>65.4</t>
  </si>
  <si>
    <t>65.5</t>
  </si>
  <si>
    <t>65.6</t>
  </si>
  <si>
    <t>65.7</t>
  </si>
  <si>
    <t>65.8</t>
  </si>
  <si>
    <t>65.9</t>
  </si>
  <si>
    <t>67.1</t>
  </si>
  <si>
    <t>67.2</t>
  </si>
  <si>
    <t>67.3</t>
  </si>
  <si>
    <t>67.4</t>
  </si>
  <si>
    <t>67.5</t>
  </si>
  <si>
    <t>71.1</t>
  </si>
  <si>
    <t>71.2</t>
  </si>
  <si>
    <t>71.3</t>
  </si>
  <si>
    <t>Kateteris su antimikrobine apsauga</t>
  </si>
  <si>
    <t>Punkcinė adata</t>
  </si>
  <si>
    <t>Pravedėjas</t>
  </si>
  <si>
    <t>Kaina viso be PVM, Eur</t>
  </si>
  <si>
    <t>Kaina viso su PVM, Eur</t>
  </si>
  <si>
    <t>Gamintojas/ produkto pavadinimas (katalogo kodas)</t>
  </si>
  <si>
    <t>16-os pirkimo dalies kaina</t>
  </si>
  <si>
    <t>17-os pirkimo dalies kaina</t>
  </si>
  <si>
    <t>18-os pirkimo dalies kaina</t>
  </si>
  <si>
    <t>19-os pirkimo dalies kaina</t>
  </si>
  <si>
    <t>22-os pirkimo dalies kaina</t>
  </si>
  <si>
    <t>Magistralių rinkinys dializatoriaus ar filtro pakeitimui</t>
  </si>
  <si>
    <t xml:space="preserve">Skysčių surinkimo maišas </t>
  </si>
  <si>
    <t>Pirkimo sąlygų 6 priedas</t>
  </si>
  <si>
    <t>Prekių žiniaraštis</t>
  </si>
  <si>
    <t>Pirkimo dalies Nr.</t>
  </si>
  <si>
    <r>
      <t>Orientacinis kiekis</t>
    </r>
    <r>
      <rPr>
        <b/>
        <sz val="12"/>
        <color rgb="FFFF0000"/>
        <rFont val="Times New Roman"/>
        <family val="1"/>
        <charset val="186"/>
      </rPr>
      <t xml:space="preserve"> </t>
    </r>
  </si>
  <si>
    <t>Kateteriai hemodializei su rinkiniais centrinių kraujagyslių punkcijai</t>
  </si>
  <si>
    <t>Koncentruoti druskų tirpalai hemodializėms</t>
  </si>
  <si>
    <t xml:space="preserve">Medžiagos hemodializės aparatų dezinfekcijai ir dekalcinacijai </t>
  </si>
  <si>
    <t>Bukos arterioveninių fistulių punkcinės adatos ir priemonės kanalui pastovios punkcijos vietoje suformuoti</t>
  </si>
  <si>
    <t>Didelio greičio kateteriai hemodializei su rinkiniais centrinių kraujagyslių punkcijai</t>
  </si>
  <si>
    <t>Dvikanalis ilgalaikis implantuojamas centrinių kraujagyslių kateteris ir prailginimo linija</t>
  </si>
  <si>
    <t>Magistralės hemodiafiltracijai su tiesiogine pakaitinių tirpalų gamyba ir apirogeniniai filtrai Dialog tipo aparatams</t>
  </si>
  <si>
    <t>Magistralės hemodiafiltracijai su tiesiogine pakaitinių tirpalų gamyba ir apirogeniniai filtrai Gambro tipo aparatams</t>
  </si>
  <si>
    <t xml:space="preserve">  Magistralės hemodiafiltracijai su tiesiogine pakaitinių tirpalų gamyba ir apirogeniniai filtrai Nipro tipo aparatams</t>
  </si>
  <si>
    <t>Vaikiškas kateteris su rinkiniais centrinių kraujagyslių punkcijai</t>
  </si>
  <si>
    <t>Vienkanaliai ilgalaikiai implantuojami centrinių kraujagyslių kateteriai</t>
  </si>
  <si>
    <t>Dvikanalis ilgalaikis implantuojamas centrinių kraujagyslių  kateteris</t>
  </si>
  <si>
    <t>Dvikanalis ilgalaikis implantuojamas  vaikiškas centrinių kraujagyslių  kateteris</t>
  </si>
  <si>
    <t>Dvikanalis ilgalaikis implantuojamas  vaikiškas kateteris</t>
  </si>
  <si>
    <t>Tirpalai kateterių kanalams užpildyti</t>
  </si>
  <si>
    <t>Priemonės hemofiltracijos aparatui Diapact CRRT</t>
  </si>
  <si>
    <t>Priemonės hemodiafiltracijos aparatui Prismaflex</t>
  </si>
  <si>
    <t>Vadybininkas</t>
  </si>
  <si>
    <t>PVM dydis %</t>
  </si>
  <si>
    <t>PVM suma</t>
  </si>
  <si>
    <t>Prekės kodas</t>
  </si>
  <si>
    <t xml:space="preserve">Prekės pavadinimas </t>
  </si>
  <si>
    <t>Siūlomos techninės charakteristikos</t>
  </si>
  <si>
    <t>Eil. Nr.</t>
  </si>
  <si>
    <t>Vienkartinių priemonių ir tirpalų dializėms, hemosorbcijai, gydomosioms aferezėms
bei kitoms invazinėms procedūroms techninė specifikacija (VPP-2295)</t>
  </si>
  <si>
    <t>Prekių TS pridedamas Word faile, iš jo reikia nukopijuoti atitikimus</t>
  </si>
  <si>
    <t>ARAIS</t>
  </si>
  <si>
    <t>1. Vienkartiniai.
2. Sterilizuoti radioaktyviąja spinduliuote (pažymnėta brošiūroje).
3. Apirogeniški.
4. Kapiliariniai.
5. Sintetinės didelio laidumo (high flux) membranos iš Polietersulfono (PES).
6. Darbiniai membranos plotas 2,7 m2.
7. Ultrafiltracijos koeficientas (nustatytas in vitro su krauju) 124 (Pateikiams gamintojo patvirtintas dokumentas su dializatoriaus pavadinimu). 
8. Klirensai (ml/min): Šlapalo-295; Kreatinino-283;  Fosfatų-264; Vit. B12-210; Inulino- 220  yra lygūs arba didesni už minimalius, kurių reikšmės pateiktos lentelėje. Visų siūlomų dializatorių klirensai nurodyti pateikiant gamintojo patvirtinančius dokumentus su dializatorių pavadinimais. Klirensai nustatyti in vitro esant šiems parametrams:
– kraujo srovės greitis (QB) 300 ml/min.;
– dializato tėkmės greitis (QD) 500 ml/min.;
– ultrafiltracijos greitis (QF) 0 ml/min.                                                                               
9. Pateikiami gamintojo patvirtinantys dokumentai su dializatorių pavadinimais ir nurodytais filtracijos (sieving) koeficientais, kurie yra: beta2 mikroglobulino 0,9; albumino – 0,002.                                                                    10. SmartFlux HFP 270, membranos plotas 2,7 m2</t>
  </si>
  <si>
    <t>1. Vienkartinės.
2. Sterilios.
3. Apirogeniškos.
4. Elastingos.
5. Į komplekto sudėtį įeina arterinė ir veninė magistralės.
6. Ant magistralių galų ir visų atšakų yra plastmasiniai spaustukai, ant visų atšakų yra kamšteliai.
7. Arterinės magistralės intarpo kraujo siurbliui elastingosios dalies  ilgis 34 cm, vidinis diametras – 8mm.
8. Arterinės magistralės su prisukta stora plastmasine adata ir atšaka heparinui dozuoti.
9. Veninės magistralės:
9.1. Tarpas tarp dializatoriaus ir oro gaudyklės - 70 cm.
9.2. Su 22 cm diametro konusine oro gaudykle, kurios konuso smailėjimas ,,darbinėje zonoje” 70 mm ilgyje sudaro 2,0 mm.
9.3. Kraujo grąžinimo pacientui galas yra su kamšteliu, yra ir drenažo maišas.
10. Yra atšakos arterinio ir veninio spaudimo kontrolei ir matavimui su filtrais prieš spaudimo daviklius.
11. Yra 2 ltr. drenažo maišas.
12. Magistralių komplektas tinka hemodializės aparatams Dialog, Fresenius 4008B, Gambro AK100, AK200, AK200 S ir AK200 Ultra S.</t>
  </si>
  <si>
    <t>Medica, M90126</t>
  </si>
  <si>
    <t>Medica/ Universali AV magistralė (M90126)</t>
  </si>
  <si>
    <t>1. Vienkartiniai.
2. Sterilūs.
3. Apirogeniški.
4. Su dviem 10 cm atšakomis, skirtomis sujungimui su magistralėmis su plastmasiniais spaustukais.
5. Su konusinio tipo (2 female, 1 male) sujungimais.
6. Galimas kraujo greitis 200 ml/min.</t>
  </si>
  <si>
    <t>Bionic/ SNA3</t>
  </si>
  <si>
    <t>Bionic, SNA3</t>
  </si>
  <si>
    <r>
      <t>1,3–1,4 m</t>
    </r>
    <r>
      <rPr>
        <vertAlign val="superscript"/>
        <sz val="11"/>
        <color theme="1"/>
        <rFont val="Times New Roman"/>
        <family val="1"/>
      </rPr>
      <t>2</t>
    </r>
    <r>
      <rPr>
        <sz val="11"/>
        <color theme="1"/>
        <rFont val="Times New Roman"/>
        <family val="1"/>
      </rPr>
      <t xml:space="preserve"> dializatorius su mažo laidumo sintetine membrana</t>
    </r>
  </si>
  <si>
    <r>
      <t>1,5–1,6 m</t>
    </r>
    <r>
      <rPr>
        <vertAlign val="superscript"/>
        <sz val="11"/>
        <color theme="1"/>
        <rFont val="Times New Roman"/>
        <family val="1"/>
      </rPr>
      <t>2</t>
    </r>
    <r>
      <rPr>
        <sz val="11"/>
        <color theme="1"/>
        <rFont val="Times New Roman"/>
        <family val="1"/>
      </rPr>
      <t xml:space="preserve"> dializatorius su mažo laidumo sintetine membrana</t>
    </r>
  </si>
  <si>
    <r>
      <t>1,7–1,8 m</t>
    </r>
    <r>
      <rPr>
        <vertAlign val="superscript"/>
        <sz val="11"/>
        <color theme="1"/>
        <rFont val="Times New Roman"/>
        <family val="1"/>
      </rPr>
      <t>2</t>
    </r>
    <r>
      <rPr>
        <sz val="11"/>
        <color theme="1"/>
        <rFont val="Times New Roman"/>
        <family val="1"/>
      </rPr>
      <t xml:space="preserve"> dializatorius su mažo laidumo sintetine membrana</t>
    </r>
  </si>
  <si>
    <r>
      <t>2,0–2,2 m</t>
    </r>
    <r>
      <rPr>
        <vertAlign val="superscript"/>
        <sz val="11"/>
        <color theme="1"/>
        <rFont val="Times New Roman"/>
        <family val="1"/>
      </rPr>
      <t>2</t>
    </r>
    <r>
      <rPr>
        <sz val="11"/>
        <color theme="1"/>
        <rFont val="Times New Roman"/>
        <family val="1"/>
      </rPr>
      <t xml:space="preserve"> dializatorius su mažo laidumo sintetine membrana</t>
    </r>
  </si>
  <si>
    <r>
      <t>1,0 m</t>
    </r>
    <r>
      <rPr>
        <vertAlign val="superscript"/>
        <sz val="11"/>
        <color theme="1"/>
        <rFont val="Times New Roman"/>
        <family val="1"/>
      </rPr>
      <t>2</t>
    </r>
    <r>
      <rPr>
        <sz val="11"/>
        <color theme="1"/>
        <rFont val="Times New Roman"/>
        <family val="1"/>
      </rPr>
      <t xml:space="preserve"> dializatorius su didelio laidumo sintetine membrana</t>
    </r>
  </si>
  <si>
    <r>
      <t>1,2 m</t>
    </r>
    <r>
      <rPr>
        <vertAlign val="superscript"/>
        <sz val="11"/>
        <color theme="1"/>
        <rFont val="Times New Roman"/>
        <family val="1"/>
      </rPr>
      <t>2</t>
    </r>
    <r>
      <rPr>
        <sz val="11"/>
        <color theme="1"/>
        <rFont val="Times New Roman"/>
        <family val="1"/>
      </rPr>
      <t xml:space="preserve"> dializatorius su didelio laidumo sintetine membrana</t>
    </r>
  </si>
  <si>
    <r>
      <t>2,4–2,7 m</t>
    </r>
    <r>
      <rPr>
        <vertAlign val="superscript"/>
        <sz val="11"/>
        <color theme="1"/>
        <rFont val="Times New Roman"/>
        <family val="1"/>
      </rPr>
      <t>2</t>
    </r>
    <r>
      <rPr>
        <sz val="11"/>
        <color theme="1"/>
        <rFont val="Times New Roman"/>
        <family val="1"/>
      </rPr>
      <t xml:space="preserve"> dializatorius su didelio laidumo sintetine membrana</t>
    </r>
  </si>
  <si>
    <r>
      <t>1,4–2,2 m</t>
    </r>
    <r>
      <rPr>
        <vertAlign val="superscript"/>
        <sz val="11"/>
        <color theme="1"/>
        <rFont val="Times New Roman"/>
        <family val="1"/>
      </rPr>
      <t>2</t>
    </r>
    <r>
      <rPr>
        <sz val="11"/>
        <color theme="1"/>
        <rFont val="Times New Roman"/>
        <family val="1"/>
      </rPr>
      <t xml:space="preserve"> dializatoriai su didelio laidumo nesintetine membrana</t>
    </r>
  </si>
  <si>
    <r>
      <t>2,0–2,2 m</t>
    </r>
    <r>
      <rPr>
        <vertAlign val="superscript"/>
        <sz val="11"/>
        <color theme="1"/>
        <rFont val="Times New Roman"/>
        <family val="1"/>
      </rPr>
      <t>2</t>
    </r>
    <r>
      <rPr>
        <sz val="11"/>
        <color theme="1"/>
        <rFont val="Times New Roman"/>
        <family val="1"/>
      </rPr>
      <t xml:space="preserve"> dializatorius lengvosioms grandinėms šalinti</t>
    </r>
  </si>
  <si>
    <r>
      <t xml:space="preserve"> Hemodializei skirti arterioveninių fistulių kateteriai</t>
    </r>
    <r>
      <rPr>
        <b/>
        <i/>
        <sz val="11"/>
        <rFont val="Times New Roman"/>
        <family val="1"/>
      </rPr>
      <t xml:space="preserve"> </t>
    </r>
    <r>
      <rPr>
        <b/>
        <sz val="11"/>
        <rFont val="Times New Roman"/>
        <family val="1"/>
      </rPr>
      <t>su adatomis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</si>
</sst>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0.00\ _€"/>
  </numFmts>
  <fonts count="30" x14ac:knownFonts="1">
    <font>
      <sz val="11"/>
      <color theme="1"/>
      <name val="Calibri"/>
      <family val="2"/>
      <charset val="186"/>
      <scheme val="minor"/>
    </font>
    <font>
      <sz val="11"/>
      <color theme="1"/>
      <name val="Calibri"/>
      <family val="2"/>
      <scheme val="minor"/>
    </font>
    <font>
      <sz val="12"/>
      <name val="Times New Roman"/>
      <family val="1"/>
      <charset val="186"/>
    </font>
    <font>
      <sz val="10"/>
      <name val="Arial"/>
      <family val="2"/>
      <charset val="186"/>
    </font>
    <font>
      <sz val="12"/>
      <color theme="1"/>
      <name val="Times New Roman"/>
      <family val="1"/>
      <charset val="186"/>
    </font>
    <font>
      <b/>
      <sz val="12"/>
      <name val="Times New Roman"/>
      <family val="1"/>
      <charset val="186"/>
    </font>
    <font>
      <b/>
      <sz val="12"/>
      <color theme="1"/>
      <name val="Times New Roman"/>
      <family val="1"/>
      <charset val="186"/>
    </font>
    <font>
      <sz val="11"/>
      <color theme="1"/>
      <name val="Calibri"/>
      <family val="2"/>
      <charset val="186"/>
      <scheme val="minor"/>
    </font>
    <font>
      <vertAlign val="superscript"/>
      <sz val="12"/>
      <color theme="1"/>
      <name val="Times New Roman"/>
      <family val="1"/>
      <charset val="186"/>
    </font>
    <font>
      <b/>
      <sz val="12"/>
      <color indexed="8"/>
      <name val="Times New Roman"/>
      <family val="1"/>
      <charset val="186"/>
    </font>
    <font>
      <sz val="12"/>
      <color indexed="8"/>
      <name val="Times New Roman"/>
      <family val="1"/>
      <charset val="186"/>
    </font>
    <font>
      <i/>
      <sz val="12"/>
      <name val="Times New Roman"/>
      <family val="1"/>
      <charset val="186"/>
    </font>
    <font>
      <sz val="12"/>
      <name val="Times New Roman"/>
      <family val="1"/>
    </font>
    <font>
      <b/>
      <sz val="12"/>
      <color theme="1"/>
      <name val="Times New Roman"/>
      <family val="1"/>
    </font>
    <font>
      <i/>
      <sz val="12"/>
      <color theme="1"/>
      <name val="Times New Roman"/>
      <family val="1"/>
    </font>
    <font>
      <b/>
      <sz val="12"/>
      <color rgb="FFFF0000"/>
      <name val="Times New Roman"/>
      <family val="1"/>
      <charset val="186"/>
    </font>
    <font>
      <b/>
      <sz val="12"/>
      <color rgb="FF000000"/>
      <name val="Times New Roman"/>
      <family val="1"/>
    </font>
    <font>
      <b/>
      <sz val="11"/>
      <color theme="1"/>
      <name val="Times New Roman"/>
      <family val="1"/>
    </font>
    <font>
      <sz val="8"/>
      <name val="Calibri"/>
      <family val="2"/>
      <charset val="186"/>
      <scheme val="minor"/>
    </font>
    <font>
      <sz val="11"/>
      <color theme="1"/>
      <name val="Times New Roman"/>
      <family val="1"/>
    </font>
    <font>
      <sz val="11"/>
      <name val="Times New Roman"/>
      <family val="1"/>
    </font>
    <font>
      <vertAlign val="superscript"/>
      <sz val="11"/>
      <color theme="1"/>
      <name val="Times New Roman"/>
      <family val="1"/>
    </font>
    <font>
      <b/>
      <sz val="11"/>
      <name val="Times New Roman"/>
      <family val="1"/>
    </font>
    <font>
      <b/>
      <i/>
      <sz val="11"/>
      <name val="Times New Roman"/>
      <family val="1"/>
    </font>
    <font>
      <sz val="11"/>
      <color indexed="8"/>
      <name val="Times New Roman"/>
      <family val="1"/>
    </font>
    <font>
      <b/>
      <sz val="11"/>
      <color indexed="8"/>
      <name val="Times New Roman"/>
      <family val="1"/>
    </font>
    <font>
      <sz val="12"/>
      <color theme="1"/>
      <name val="Times New Roman"/>
      <family val="1"/>
    </font>
    <font>
      <b/>
      <sz val="12"/>
      <name val="Times New Roman"/>
      <family val="1"/>
    </font>
    <font>
      <i/>
      <sz val="11"/>
      <name val="Times New Roman"/>
      <family val="1"/>
    </font>
    <font>
      <sz val="10.5"/>
      <name val="Times New Roman"/>
      <family val="1"/>
    </font>
  </fonts>
  <fills count="5">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indexed="3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style="thin">
        <color indexed="8"/>
      </top>
      <bottom/>
      <diagonal/>
    </border>
    <border>
      <left/>
      <right style="thin">
        <color indexed="64"/>
      </right>
      <top/>
      <bottom/>
      <diagonal/>
    </border>
    <border>
      <left style="thin">
        <color indexed="8"/>
      </left>
      <right/>
      <top style="thin">
        <color indexed="8"/>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8"/>
      </left>
      <right style="thin">
        <color indexed="8"/>
      </right>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6">
    <xf numFmtId="0" fontId="0" fillId="0" borderId="0"/>
    <xf numFmtId="0" fontId="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164" fontId="7" fillId="0" borderId="0" applyFont="0" applyFill="0" applyBorder="0" applyAlignment="0" applyProtection="0"/>
  </cellStyleXfs>
  <cellXfs count="208">
    <xf numFmtId="0" fontId="0" fillId="0" borderId="0" xfId="0"/>
    <xf numFmtId="0" fontId="4" fillId="0" borderId="1" xfId="0" applyFont="1" applyBorder="1" applyAlignment="1">
      <alignment horizontal="center" vertical="center" wrapText="1"/>
    </xf>
    <xf numFmtId="0" fontId="6"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164" fontId="2" fillId="0" borderId="2" xfId="5"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6"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2" fillId="3" borderId="3"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9" fillId="0" borderId="3" xfId="0" applyFont="1" applyFill="1" applyBorder="1" applyAlignment="1">
      <alignment horizontal="center" vertical="center" wrapText="1"/>
    </xf>
    <xf numFmtId="0" fontId="4" fillId="0" borderId="1" xfId="0" applyFont="1" applyFill="1" applyBorder="1" applyAlignment="1">
      <alignment vertical="center" wrapText="1"/>
    </xf>
    <xf numFmtId="0" fontId="10" fillId="0"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5" fillId="0" borderId="1" xfId="0" applyFont="1" applyBorder="1" applyAlignment="1">
      <alignment horizontal="left" vertical="center" wrapText="1"/>
    </xf>
    <xf numFmtId="0" fontId="2" fillId="2" borderId="2" xfId="0" applyFont="1" applyFill="1" applyBorder="1" applyAlignment="1">
      <alignment horizontal="center" wrapText="1"/>
    </xf>
    <xf numFmtId="0" fontId="2" fillId="2" borderId="10" xfId="0" applyFont="1" applyFill="1" applyBorder="1" applyAlignment="1">
      <alignment horizontal="center" wrapText="1"/>
    </xf>
    <xf numFmtId="0" fontId="2" fillId="4" borderId="1" xfId="0" applyFont="1" applyFill="1" applyBorder="1" applyAlignment="1">
      <alignment horizontal="left" vertical="center" wrapText="1"/>
    </xf>
    <xf numFmtId="0" fontId="2" fillId="4" borderId="1"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0" xfId="0" applyFont="1" applyAlignment="1">
      <alignment horizontal="center" vertical="center"/>
    </xf>
    <xf numFmtId="0" fontId="4" fillId="0" borderId="0" xfId="0" applyFont="1"/>
    <xf numFmtId="0" fontId="5" fillId="0" borderId="0" xfId="0" applyFont="1" applyAlignment="1">
      <alignment horizontal="right"/>
    </xf>
    <xf numFmtId="0" fontId="5" fillId="0" borderId="0" xfId="0" applyFont="1"/>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3" xfId="0" applyFont="1" applyFill="1" applyBorder="1" applyAlignment="1">
      <alignment horizontal="center" wrapText="1"/>
    </xf>
    <xf numFmtId="0" fontId="2" fillId="0" borderId="2" xfId="0" applyFont="1" applyBorder="1" applyAlignment="1">
      <alignment horizontal="center" wrapText="1"/>
    </xf>
    <xf numFmtId="0" fontId="2" fillId="0" borderId="7" xfId="0" applyFont="1" applyBorder="1" applyAlignment="1">
      <alignment horizontal="center" wrapText="1"/>
    </xf>
    <xf numFmtId="0" fontId="4" fillId="0" borderId="2" xfId="0" applyFont="1" applyBorder="1" applyAlignment="1">
      <alignment horizontal="center" vertical="center" wrapText="1"/>
    </xf>
    <xf numFmtId="0" fontId="2" fillId="2" borderId="7" xfId="0" applyFont="1" applyFill="1" applyBorder="1" applyAlignment="1">
      <alignment horizontal="center" wrapText="1"/>
    </xf>
    <xf numFmtId="0" fontId="4" fillId="0" borderId="4" xfId="0" applyFont="1" applyBorder="1" applyAlignment="1">
      <alignment horizontal="center" vertical="center" wrapText="1"/>
    </xf>
    <xf numFmtId="0" fontId="2" fillId="0" borderId="4" xfId="0" applyFont="1" applyBorder="1" applyAlignment="1">
      <alignment horizontal="center" vertical="center" wrapText="1"/>
    </xf>
    <xf numFmtId="0" fontId="4" fillId="2" borderId="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4" fillId="0" borderId="4" xfId="0" applyFont="1" applyBorder="1" applyAlignment="1">
      <alignment horizontal="center" vertical="center"/>
    </xf>
    <xf numFmtId="0" fontId="2" fillId="2" borderId="14"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5" xfId="0" applyFont="1" applyBorder="1" applyAlignment="1">
      <alignment horizontal="center" vertical="center"/>
    </xf>
    <xf numFmtId="0" fontId="2" fillId="0" borderId="15" xfId="0" applyFont="1" applyBorder="1" applyAlignment="1">
      <alignment horizontal="center" vertical="center" wrapText="1"/>
    </xf>
    <xf numFmtId="0" fontId="2" fillId="4" borderId="4" xfId="0" applyFont="1" applyFill="1" applyBorder="1" applyAlignment="1">
      <alignment horizontal="center" vertical="center" wrapText="1"/>
    </xf>
    <xf numFmtId="0" fontId="4" fillId="0" borderId="1" xfId="0" applyFont="1" applyBorder="1" applyAlignment="1">
      <alignment horizontal="left" vertical="center"/>
    </xf>
    <xf numFmtId="0" fontId="2" fillId="2" borderId="1" xfId="0" applyFont="1" applyFill="1" applyBorder="1" applyAlignment="1">
      <alignment horizontal="left" vertical="center" wrapText="1"/>
    </xf>
    <xf numFmtId="3" fontId="2" fillId="0" borderId="2" xfId="0" applyNumberFormat="1" applyFont="1" applyBorder="1" applyAlignment="1">
      <alignment horizontal="center" vertical="center" wrapText="1"/>
    </xf>
    <xf numFmtId="3" fontId="2" fillId="0" borderId="2"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11" fillId="0" borderId="2" xfId="0" applyFont="1" applyFill="1" applyBorder="1" applyAlignment="1">
      <alignment horizontal="center" vertical="center" wrapText="1"/>
    </xf>
    <xf numFmtId="3" fontId="11" fillId="0" borderId="2" xfId="0" applyNumberFormat="1" applyFont="1" applyFill="1" applyBorder="1" applyAlignment="1">
      <alignment horizontal="center" vertical="center" wrapText="1"/>
    </xf>
    <xf numFmtId="3" fontId="11" fillId="0" borderId="2" xfId="0" applyNumberFormat="1" applyFont="1" applyBorder="1" applyAlignment="1">
      <alignment horizontal="center" vertical="center" wrapText="1"/>
    </xf>
    <xf numFmtId="3" fontId="11" fillId="0" borderId="3"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3" fontId="2" fillId="0" borderId="3" xfId="0" applyNumberFormat="1" applyFont="1" applyFill="1" applyBorder="1" applyAlignment="1">
      <alignment horizontal="center" vertical="center" wrapText="1"/>
    </xf>
    <xf numFmtId="0" fontId="11" fillId="0" borderId="3" xfId="0" applyNumberFormat="1" applyFont="1" applyFill="1" applyBorder="1" applyAlignment="1">
      <alignment horizontal="center" vertical="center" wrapText="1"/>
    </xf>
    <xf numFmtId="0" fontId="2" fillId="0" borderId="10" xfId="0" applyFont="1" applyBorder="1" applyAlignment="1">
      <alignment horizontal="center" vertical="center" wrapText="1"/>
    </xf>
    <xf numFmtId="0" fontId="11" fillId="0" borderId="2" xfId="0" applyFont="1" applyBorder="1" applyAlignment="1">
      <alignment horizontal="center" vertical="center" wrapText="1"/>
    </xf>
    <xf numFmtId="3" fontId="2" fillId="0" borderId="2" xfId="0" applyNumberFormat="1" applyFont="1" applyBorder="1" applyAlignment="1">
      <alignment horizontal="center" vertical="center"/>
    </xf>
    <xf numFmtId="0" fontId="2" fillId="0" borderId="2" xfId="0" applyFont="1" applyBorder="1" applyAlignment="1">
      <alignment horizontal="center" vertical="center"/>
    </xf>
    <xf numFmtId="3" fontId="2" fillId="2" borderId="9" xfId="0" applyNumberFormat="1" applyFont="1" applyFill="1" applyBorder="1" applyAlignment="1">
      <alignment horizontal="center" vertical="center" wrapText="1"/>
    </xf>
    <xf numFmtId="3" fontId="2" fillId="0" borderId="3" xfId="0" applyNumberFormat="1" applyFont="1" applyBorder="1" applyAlignment="1">
      <alignment horizontal="center" vertical="center" wrapText="1"/>
    </xf>
    <xf numFmtId="3" fontId="2" fillId="0" borderId="3" xfId="0" applyNumberFormat="1" applyFont="1" applyBorder="1" applyAlignment="1">
      <alignment horizontal="center" vertical="center"/>
    </xf>
    <xf numFmtId="3" fontId="2" fillId="0" borderId="10"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4" borderId="2" xfId="0" applyFont="1" applyFill="1" applyBorder="1" applyAlignment="1">
      <alignment horizontal="center" vertical="center" wrapText="1"/>
    </xf>
    <xf numFmtId="0" fontId="13" fillId="0" borderId="0" xfId="0" applyFont="1" applyAlignment="1">
      <alignment horizontal="center" vertical="center"/>
    </xf>
    <xf numFmtId="0" fontId="13" fillId="0" borderId="0" xfId="0" applyFont="1"/>
    <xf numFmtId="4" fontId="2" fillId="0" borderId="1" xfId="0" applyNumberFormat="1" applyFont="1" applyFill="1" applyBorder="1" applyAlignment="1">
      <alignment horizontal="center" vertical="center"/>
    </xf>
    <xf numFmtId="0" fontId="4" fillId="0" borderId="1" xfId="0" applyFont="1" applyBorder="1" applyAlignment="1">
      <alignment vertical="center" wrapText="1"/>
    </xf>
    <xf numFmtId="3" fontId="14" fillId="0" borderId="1" xfId="0" applyNumberFormat="1" applyFont="1" applyBorder="1" applyAlignment="1">
      <alignment horizontal="center" vertical="center" wrapText="1"/>
    </xf>
    <xf numFmtId="0" fontId="2" fillId="3" borderId="9"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0" xfId="0" applyFont="1" applyAlignment="1">
      <alignment horizontal="justify" vertical="center"/>
    </xf>
    <xf numFmtId="2" fontId="4" fillId="0" borderId="1" xfId="0" applyNumberFormat="1" applyFont="1" applyBorder="1" applyAlignment="1">
      <alignment horizontal="center" vertical="center"/>
    </xf>
    <xf numFmtId="165"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9" fontId="4" fillId="0" borderId="1" xfId="0" applyNumberFormat="1" applyFont="1" applyBorder="1" applyAlignment="1">
      <alignment horizontal="center" vertical="center"/>
    </xf>
    <xf numFmtId="0" fontId="12" fillId="0" borderId="16" xfId="0" applyFont="1" applyBorder="1" applyAlignment="1">
      <alignment horizontal="center" vertical="center" wrapText="1"/>
    </xf>
    <xf numFmtId="0" fontId="19" fillId="0" borderId="1" xfId="0" applyFont="1" applyBorder="1" applyAlignment="1">
      <alignment horizontal="left" vertical="center" wrapText="1"/>
    </xf>
    <xf numFmtId="0" fontId="19" fillId="0" borderId="0" xfId="0" applyFont="1" applyAlignment="1">
      <alignment vertical="center"/>
    </xf>
    <xf numFmtId="0" fontId="19" fillId="0" borderId="0" xfId="0" applyFont="1"/>
    <xf numFmtId="0" fontId="19" fillId="0" borderId="1" xfId="0" applyFont="1" applyFill="1" applyBorder="1" applyAlignment="1">
      <alignment horizontal="left" vertical="center" wrapText="1"/>
    </xf>
    <xf numFmtId="0" fontId="20" fillId="0" borderId="1" xfId="0" applyFont="1" applyFill="1" applyBorder="1" applyAlignment="1">
      <alignment horizontal="left" vertical="center" wrapText="1"/>
    </xf>
    <xf numFmtId="0" fontId="20" fillId="0" borderId="1" xfId="0" applyFont="1" applyBorder="1" applyAlignment="1">
      <alignment horizontal="left" vertical="center" wrapText="1"/>
    </xf>
    <xf numFmtId="0" fontId="22" fillId="0" borderId="1" xfId="0" applyFont="1" applyFill="1" applyBorder="1" applyAlignment="1">
      <alignment horizontal="left" vertical="center" wrapText="1"/>
    </xf>
    <xf numFmtId="0" fontId="22" fillId="0" borderId="1" xfId="0" applyFont="1" applyBorder="1" applyAlignment="1">
      <alignment horizontal="left" vertical="center" wrapText="1"/>
    </xf>
    <xf numFmtId="0" fontId="19" fillId="2" borderId="1" xfId="0" applyFont="1" applyFill="1" applyBorder="1" applyAlignment="1">
      <alignment horizontal="left" vertical="center" wrapText="1"/>
    </xf>
    <xf numFmtId="0" fontId="17" fillId="0" borderId="1" xfId="0" applyFont="1" applyBorder="1" applyAlignment="1">
      <alignment horizontal="left" vertical="center" wrapText="1"/>
    </xf>
    <xf numFmtId="0" fontId="20" fillId="3" borderId="1" xfId="0" applyFont="1" applyFill="1" applyBorder="1" applyAlignment="1">
      <alignment horizontal="center" vertical="center" wrapText="1"/>
    </xf>
    <xf numFmtId="0" fontId="24" fillId="0" borderId="1" xfId="0" applyFont="1" applyFill="1" applyBorder="1" applyAlignment="1">
      <alignment horizontal="left" vertical="center" wrapText="1"/>
    </xf>
    <xf numFmtId="0" fontId="19" fillId="0" borderId="1" xfId="0" applyFont="1" applyBorder="1" applyAlignment="1">
      <alignment horizontal="left" vertical="center"/>
    </xf>
    <xf numFmtId="0" fontId="17" fillId="0" borderId="1" xfId="0" applyFont="1" applyFill="1" applyBorder="1" applyAlignment="1">
      <alignment horizontal="left" vertical="center" wrapText="1"/>
    </xf>
    <xf numFmtId="0" fontId="20" fillId="2" borderId="1" xfId="0" applyFont="1" applyFill="1" applyBorder="1" applyAlignment="1">
      <alignment horizontal="left" vertical="center" wrapText="1"/>
    </xf>
    <xf numFmtId="0" fontId="19" fillId="0" borderId="1" xfId="0" applyFont="1" applyFill="1" applyBorder="1" applyAlignment="1">
      <alignment vertical="center" wrapText="1"/>
    </xf>
    <xf numFmtId="0" fontId="22" fillId="2" borderId="1" xfId="0" applyFont="1" applyFill="1" applyBorder="1" applyAlignment="1">
      <alignment horizontal="left" vertical="center" wrapText="1"/>
    </xf>
    <xf numFmtId="0" fontId="20" fillId="4" borderId="1" xfId="0" applyFont="1" applyFill="1" applyBorder="1" applyAlignment="1">
      <alignment horizontal="center" vertical="center" wrapText="1"/>
    </xf>
    <xf numFmtId="0" fontId="20" fillId="4" borderId="1" xfId="0" applyFont="1" applyFill="1" applyBorder="1" applyAlignment="1">
      <alignment horizontal="left" vertical="center" wrapText="1"/>
    </xf>
    <xf numFmtId="0" fontId="26" fillId="0" borderId="0" xfId="0" applyFont="1" applyAlignment="1">
      <alignment vertical="center"/>
    </xf>
    <xf numFmtId="0" fontId="26" fillId="0" borderId="2" xfId="0" applyFont="1" applyBorder="1" applyAlignment="1">
      <alignment vertical="center"/>
    </xf>
    <xf numFmtId="0" fontId="26" fillId="0" borderId="2" xfId="0" applyFont="1" applyBorder="1" applyAlignment="1">
      <alignment vertical="center" wrapText="1"/>
    </xf>
    <xf numFmtId="0" fontId="26" fillId="0" borderId="1" xfId="0" applyFont="1" applyBorder="1" applyAlignment="1">
      <alignment horizontal="left" vertical="center" wrapText="1"/>
    </xf>
    <xf numFmtId="0" fontId="26" fillId="0" borderId="1" xfId="0" applyFont="1" applyBorder="1" applyAlignment="1">
      <alignment horizontal="center" vertical="center" wrapText="1"/>
    </xf>
    <xf numFmtId="9" fontId="26" fillId="0" borderId="1" xfId="0" applyNumberFormat="1" applyFont="1" applyBorder="1" applyAlignment="1">
      <alignment horizontal="center" vertical="center"/>
    </xf>
    <xf numFmtId="0" fontId="26" fillId="0" borderId="1" xfId="0" applyFont="1" applyBorder="1" applyAlignment="1">
      <alignment vertical="center"/>
    </xf>
    <xf numFmtId="0" fontId="26" fillId="0" borderId="1" xfId="0" applyFont="1" applyBorder="1" applyAlignment="1">
      <alignment vertical="center" wrapText="1"/>
    </xf>
    <xf numFmtId="0" fontId="26" fillId="0" borderId="1" xfId="0" applyNumberFormat="1" applyFont="1" applyBorder="1" applyAlignment="1">
      <alignment vertical="center" wrapText="1"/>
    </xf>
    <xf numFmtId="0" fontId="26" fillId="0" borderId="1" xfId="0" applyFont="1" applyBorder="1" applyAlignment="1">
      <alignment horizontal="center" vertical="center"/>
    </xf>
    <xf numFmtId="2" fontId="26" fillId="0" borderId="1" xfId="0" applyNumberFormat="1" applyFont="1" applyBorder="1" applyAlignment="1">
      <alignment horizontal="center" vertical="center"/>
    </xf>
    <xf numFmtId="0" fontId="26" fillId="0" borderId="0" xfId="0" applyFont="1" applyAlignment="1">
      <alignment horizontal="center" vertical="center"/>
    </xf>
    <xf numFmtId="0" fontId="16" fillId="0" borderId="4" xfId="0" applyFont="1" applyBorder="1" applyAlignment="1">
      <alignment horizontal="center" vertical="center" wrapText="1"/>
    </xf>
    <xf numFmtId="0" fontId="26" fillId="0" borderId="4" xfId="0" applyFont="1" applyBorder="1" applyAlignment="1">
      <alignment vertical="center"/>
    </xf>
    <xf numFmtId="0" fontId="26" fillId="0" borderId="4" xfId="0" applyFont="1" applyBorder="1" applyAlignment="1">
      <alignment horizontal="center" vertical="center"/>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4" fillId="0" borderId="8" xfId="0" applyFont="1" applyFill="1" applyBorder="1" applyAlignment="1">
      <alignment horizontal="left" vertical="center" wrapText="1"/>
    </xf>
    <xf numFmtId="0" fontId="4" fillId="0" borderId="14" xfId="0" applyFont="1" applyFill="1" applyBorder="1" applyAlignment="1">
      <alignment horizontal="center" vertical="center" wrapText="1"/>
    </xf>
    <xf numFmtId="0" fontId="4" fillId="0" borderId="8" xfId="0" applyFont="1" applyBorder="1" applyAlignment="1">
      <alignment horizontal="center" vertical="center"/>
    </xf>
    <xf numFmtId="0" fontId="26" fillId="0" borderId="9" xfId="0" applyFont="1" applyBorder="1" applyAlignment="1">
      <alignment vertical="center"/>
    </xf>
    <xf numFmtId="0" fontId="5" fillId="2" borderId="17" xfId="0" applyFont="1" applyFill="1" applyBorder="1" applyAlignment="1" applyProtection="1">
      <alignment horizontal="center" vertical="center" wrapText="1"/>
    </xf>
    <xf numFmtId="0" fontId="5" fillId="2" borderId="18" xfId="0" applyFont="1" applyFill="1" applyBorder="1" applyAlignment="1" applyProtection="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5" fillId="0" borderId="19" xfId="0" applyFont="1" applyBorder="1" applyAlignment="1">
      <alignment horizontal="center" vertical="center" wrapText="1"/>
    </xf>
    <xf numFmtId="2" fontId="5" fillId="0" borderId="19" xfId="0" applyNumberFormat="1" applyFont="1" applyFill="1" applyBorder="1" applyAlignment="1">
      <alignment horizontal="center" vertical="center" wrapText="1"/>
    </xf>
    <xf numFmtId="4" fontId="5" fillId="0" borderId="19" xfId="0" applyNumberFormat="1" applyFont="1" applyFill="1" applyBorder="1" applyAlignment="1">
      <alignment horizontal="center" vertical="center" wrapText="1"/>
    </xf>
    <xf numFmtId="0" fontId="27" fillId="0" borderId="21"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6" fillId="0" borderId="23" xfId="0" applyFont="1" applyBorder="1" applyAlignment="1">
      <alignment vertical="center"/>
    </xf>
    <xf numFmtId="0" fontId="26" fillId="0" borderId="23" xfId="0" applyFont="1" applyBorder="1" applyAlignment="1">
      <alignment vertical="center" wrapText="1"/>
    </xf>
    <xf numFmtId="0" fontId="2" fillId="2" borderId="24"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6" fillId="0" borderId="24" xfId="0" applyFont="1" applyFill="1" applyBorder="1" applyAlignment="1">
      <alignment horizontal="center" vertical="center" wrapText="1"/>
    </xf>
    <xf numFmtId="0" fontId="14" fillId="0" borderId="22" xfId="0" applyFont="1" applyBorder="1" applyAlignment="1">
      <alignment horizontal="left" vertical="center"/>
    </xf>
    <xf numFmtId="0" fontId="6" fillId="0" borderId="22" xfId="0" applyFont="1" applyFill="1" applyBorder="1" applyAlignment="1">
      <alignment horizontal="center" vertical="center"/>
    </xf>
    <xf numFmtId="164" fontId="2" fillId="0" borderId="22" xfId="5" applyFont="1" applyFill="1" applyBorder="1" applyAlignment="1">
      <alignment horizontal="center" vertical="center" wrapText="1"/>
    </xf>
    <xf numFmtId="0" fontId="2" fillId="0" borderId="22" xfId="0" applyFont="1" applyBorder="1" applyAlignment="1">
      <alignment horizontal="center" vertical="center" wrapText="1"/>
    </xf>
    <xf numFmtId="0" fontId="6" fillId="0" borderId="22"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2"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9" fillId="0" borderId="22"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26" fillId="0" borderId="23" xfId="0" applyFont="1" applyBorder="1" applyAlignment="1">
      <alignment horizontal="left" vertical="center" wrapText="1"/>
    </xf>
    <xf numFmtId="0" fontId="2" fillId="2" borderId="26" xfId="0" applyFont="1" applyFill="1" applyBorder="1" applyAlignment="1">
      <alignment horizontal="center" vertical="center" wrapText="1"/>
    </xf>
    <xf numFmtId="0" fontId="4" fillId="0" borderId="22" xfId="0" applyFont="1" applyBorder="1" applyAlignment="1">
      <alignment horizontal="center" vertical="center" wrapText="1"/>
    </xf>
    <xf numFmtId="0" fontId="26" fillId="0" borderId="23" xfId="0" applyFont="1" applyBorder="1" applyAlignment="1">
      <alignment horizontal="center" vertical="center" wrapText="1"/>
    </xf>
    <xf numFmtId="0" fontId="4" fillId="0" borderId="22" xfId="0" applyFont="1" applyBorder="1" applyAlignment="1">
      <alignment horizontal="center" vertical="center"/>
    </xf>
    <xf numFmtId="0" fontId="2" fillId="0" borderId="27" xfId="0" applyFont="1" applyFill="1" applyBorder="1" applyAlignment="1">
      <alignment horizontal="center" vertical="center" wrapText="1"/>
    </xf>
    <xf numFmtId="0" fontId="2" fillId="0" borderId="28" xfId="0" applyFont="1" applyFill="1" applyBorder="1" applyAlignment="1">
      <alignment horizontal="center" vertical="center" wrapText="1"/>
    </xf>
    <xf numFmtId="0" fontId="4" fillId="0" borderId="29" xfId="0" applyFont="1" applyFill="1" applyBorder="1" applyAlignment="1">
      <alignment horizontal="left" vertical="center" wrapText="1"/>
    </xf>
    <xf numFmtId="0" fontId="4" fillId="0" borderId="30" xfId="0" applyFont="1" applyFill="1" applyBorder="1" applyAlignment="1">
      <alignment horizontal="center" vertical="center" wrapText="1"/>
    </xf>
    <xf numFmtId="0" fontId="4" fillId="0" borderId="29" xfId="0" applyFont="1" applyBorder="1" applyAlignment="1">
      <alignment horizontal="center" vertical="center"/>
    </xf>
    <xf numFmtId="9" fontId="4" fillId="0" borderId="29" xfId="0" applyNumberFormat="1" applyFont="1" applyBorder="1" applyAlignment="1">
      <alignment horizontal="center" vertical="center"/>
    </xf>
    <xf numFmtId="2" fontId="4" fillId="0" borderId="29" xfId="0" applyNumberFormat="1" applyFont="1" applyBorder="1" applyAlignment="1">
      <alignment horizontal="center" vertical="center"/>
    </xf>
    <xf numFmtId="0" fontId="26" fillId="0" borderId="31" xfId="0" applyFont="1" applyBorder="1" applyAlignment="1">
      <alignment vertical="center"/>
    </xf>
    <xf numFmtId="0" fontId="2" fillId="2" borderId="32" xfId="0" applyFont="1" applyFill="1" applyBorder="1" applyAlignment="1">
      <alignment horizontal="center" vertical="center" wrapText="1"/>
    </xf>
    <xf numFmtId="0" fontId="4" fillId="0" borderId="4" xfId="0" applyFont="1" applyBorder="1" applyAlignment="1">
      <alignment horizontal="left" vertical="center" wrapText="1"/>
    </xf>
    <xf numFmtId="0" fontId="12" fillId="0" borderId="1" xfId="0" applyFont="1" applyBorder="1" applyAlignment="1">
      <alignment horizontal="center" vertical="center" wrapText="1"/>
    </xf>
    <xf numFmtId="0" fontId="20" fillId="0" borderId="0" xfId="0" applyFont="1" applyAlignment="1">
      <alignment vertical="center" wrapText="1"/>
    </xf>
    <xf numFmtId="0" fontId="20" fillId="0" borderId="1" xfId="0" applyFont="1" applyBorder="1" applyAlignment="1">
      <alignment vertical="center" wrapText="1"/>
    </xf>
    <xf numFmtId="0" fontId="20" fillId="0" borderId="8" xfId="0" applyFont="1" applyBorder="1" applyAlignment="1">
      <alignment horizontal="center" vertical="center" wrapText="1"/>
    </xf>
    <xf numFmtId="0" fontId="19" fillId="0" borderId="8" xfId="0" applyFont="1" applyFill="1" applyBorder="1" applyAlignment="1">
      <alignment horizontal="left" vertical="center" wrapText="1"/>
    </xf>
    <xf numFmtId="0" fontId="20" fillId="0" borderId="8" xfId="0" applyFont="1" applyBorder="1" applyAlignment="1">
      <alignment vertical="center" wrapText="1"/>
    </xf>
    <xf numFmtId="0" fontId="17" fillId="0" borderId="17" xfId="0" applyFont="1" applyBorder="1" applyAlignment="1">
      <alignment horizontal="center" vertical="center" wrapText="1"/>
    </xf>
    <xf numFmtId="0" fontId="17" fillId="0" borderId="19" xfId="0" applyFont="1" applyBorder="1" applyAlignment="1">
      <alignment horizontal="center" vertical="center" wrapText="1"/>
    </xf>
    <xf numFmtId="0" fontId="22" fillId="0" borderId="21" xfId="0" applyFont="1" applyBorder="1" applyAlignment="1">
      <alignment horizontal="center" vertical="center" wrapText="1"/>
    </xf>
    <xf numFmtId="0" fontId="17" fillId="0" borderId="22" xfId="0" applyFont="1" applyBorder="1" applyAlignment="1">
      <alignment horizontal="center" vertical="center" wrapText="1"/>
    </xf>
    <xf numFmtId="0" fontId="22" fillId="0" borderId="23" xfId="0" applyFont="1" applyBorder="1" applyAlignment="1">
      <alignment horizontal="center" vertical="center" wrapText="1"/>
    </xf>
    <xf numFmtId="0" fontId="20" fillId="2" borderId="22" xfId="0" applyFont="1" applyFill="1" applyBorder="1" applyAlignment="1">
      <alignment horizontal="center" vertical="center" wrapText="1"/>
    </xf>
    <xf numFmtId="0" fontId="28" fillId="0" borderId="23" xfId="0" applyFont="1" applyBorder="1" applyAlignment="1">
      <alignment horizontal="center" vertical="center" wrapText="1"/>
    </xf>
    <xf numFmtId="0" fontId="20" fillId="0" borderId="23" xfId="0" applyFont="1" applyBorder="1" applyAlignment="1">
      <alignment vertical="center" wrapText="1"/>
    </xf>
    <xf numFmtId="0" fontId="20" fillId="0" borderId="23" xfId="0" applyFont="1" applyFill="1" applyBorder="1" applyAlignment="1">
      <alignment horizontal="left" vertical="center" wrapText="1"/>
    </xf>
    <xf numFmtId="0" fontId="29" fillId="0" borderId="23" xfId="0" applyFont="1" applyBorder="1" applyAlignment="1">
      <alignment vertical="center" wrapText="1"/>
    </xf>
    <xf numFmtId="0" fontId="20" fillId="0" borderId="22" xfId="0" applyFont="1" applyBorder="1" applyAlignment="1">
      <alignment horizontal="center" vertical="center" wrapText="1"/>
    </xf>
    <xf numFmtId="164" fontId="20" fillId="0" borderId="22" xfId="5" applyFont="1" applyFill="1" applyBorder="1" applyAlignment="1">
      <alignment horizontal="center" vertical="center" wrapText="1"/>
    </xf>
    <xf numFmtId="0" fontId="19" fillId="0" borderId="22" xfId="0" applyFont="1" applyBorder="1"/>
    <xf numFmtId="0" fontId="22" fillId="0" borderId="22" xfId="0" applyFont="1" applyBorder="1" applyAlignment="1">
      <alignment horizontal="center" vertical="center" wrapText="1"/>
    </xf>
    <xf numFmtId="0" fontId="20" fillId="3" borderId="22" xfId="0" applyFont="1" applyFill="1" applyBorder="1" applyAlignment="1">
      <alignment horizontal="center" vertical="center" wrapText="1"/>
    </xf>
    <xf numFmtId="0" fontId="25" fillId="0" borderId="22" xfId="0" applyFont="1" applyBorder="1" applyAlignment="1">
      <alignment horizontal="center" vertical="center" wrapText="1"/>
    </xf>
    <xf numFmtId="0" fontId="20" fillId="0" borderId="33" xfId="0" applyFont="1" applyBorder="1" applyAlignment="1">
      <alignment vertical="center" wrapText="1"/>
    </xf>
    <xf numFmtId="0" fontId="19" fillId="0" borderId="22" xfId="0" applyFont="1" applyBorder="1" applyAlignment="1">
      <alignment horizontal="center" vertical="center" wrapText="1"/>
    </xf>
    <xf numFmtId="0" fontId="19" fillId="0" borderId="22" xfId="0" applyFont="1" applyBorder="1" applyAlignment="1">
      <alignment horizontal="center" vertical="center"/>
    </xf>
    <xf numFmtId="0" fontId="20" fillId="0" borderId="27" xfId="0" applyFont="1" applyBorder="1" applyAlignment="1">
      <alignment horizontal="center" vertical="center" wrapText="1"/>
    </xf>
    <xf numFmtId="0" fontId="19" fillId="0" borderId="29" xfId="0" applyFont="1" applyFill="1" applyBorder="1" applyAlignment="1">
      <alignment horizontal="left" vertical="center" wrapText="1"/>
    </xf>
    <xf numFmtId="0" fontId="20" fillId="0" borderId="31" xfId="0" applyFont="1" applyBorder="1" applyAlignment="1">
      <alignment vertical="center" wrapText="1"/>
    </xf>
    <xf numFmtId="0" fontId="17" fillId="0" borderId="0" xfId="0" applyFont="1" applyAlignment="1">
      <alignment horizontal="center" vertical="center" wrapText="1"/>
    </xf>
    <xf numFmtId="0" fontId="17" fillId="0" borderId="0" xfId="0" applyFont="1" applyAlignment="1">
      <alignment horizontal="center" vertical="center"/>
    </xf>
    <xf numFmtId="0" fontId="29" fillId="0" borderId="34" xfId="0" applyFont="1" applyBorder="1" applyAlignment="1">
      <alignment vertical="center" wrapText="1"/>
    </xf>
    <xf numFmtId="0" fontId="29" fillId="0" borderId="35" xfId="0" applyFont="1" applyBorder="1" applyAlignment="1">
      <alignment vertical="center" wrapText="1"/>
    </xf>
    <xf numFmtId="0" fontId="29" fillId="0" borderId="36" xfId="0" applyFont="1" applyBorder="1" applyAlignment="1">
      <alignment vertical="center" wrapText="1"/>
    </xf>
  </cellXfs>
  <cellStyles count="6">
    <cellStyle name="Comma 2" xfId="4"/>
    <cellStyle name="Comma 3" xfId="2"/>
    <cellStyle name="Įprastas" xfId="0" builtinId="0"/>
    <cellStyle name="Kablelis" xfId="5" builtinId="3"/>
    <cellStyle name="Normal 2" xfId="3"/>
    <cellStyle name="Normal 3" xfId="1"/>
  </cellStyles>
  <dxfs count="0"/>
  <tableStyles count="0" defaultTableStyle="TableStyleMedium9" defaultPivotStyle="PivotStyleLight16"/>
  <colors>
    <mruColors>
      <color rgb="FF0000FF"/>
      <color rgb="FFFF9999"/>
      <color rgb="FFFF7C80"/>
      <color rgb="FFFFCC99"/>
      <color rgb="FF60497A"/>
      <color rgb="FFFFDD71"/>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0"/>
  <sheetViews>
    <sheetView view="pageBreakPreview" topLeftCell="A13" zoomScale="70" zoomScaleNormal="90" zoomScaleSheetLayoutView="70" workbookViewId="0">
      <selection activeCell="A45" sqref="A45:XFD164"/>
    </sheetView>
  </sheetViews>
  <sheetFormatPr defaultRowHeight="15.75" x14ac:dyDescent="0.25"/>
  <cols>
    <col min="1" max="1" width="10" style="31" customWidth="1"/>
    <col min="2" max="2" width="13.5703125" style="32" customWidth="1"/>
    <col min="3" max="3" width="46.5703125" style="32" customWidth="1"/>
    <col min="4" max="4" width="8.42578125" style="32" customWidth="1"/>
    <col min="5" max="5" width="15" style="34" customWidth="1"/>
    <col min="6" max="6" width="12.85546875" style="31" customWidth="1"/>
    <col min="7" max="7" width="10.42578125" style="31" customWidth="1"/>
    <col min="8" max="8" width="14.5703125" style="31" customWidth="1"/>
    <col min="9" max="9" width="15.140625" style="31" customWidth="1"/>
    <col min="10" max="10" width="30.140625" style="113" customWidth="1"/>
    <col min="11" max="11" width="16.28515625" style="113" hidden="1" customWidth="1"/>
    <col min="12" max="12" width="10.85546875" style="124" hidden="1" customWidth="1"/>
    <col min="13" max="13" width="10" style="124" hidden="1" customWidth="1"/>
    <col min="14" max="14" width="29" style="113" hidden="1" customWidth="1"/>
  </cols>
  <sheetData>
    <row r="1" spans="1:14" x14ac:dyDescent="0.25">
      <c r="D1" s="77"/>
      <c r="J1" s="113" t="s">
        <v>172</v>
      </c>
    </row>
    <row r="2" spans="1:14" x14ac:dyDescent="0.25">
      <c r="C2" s="33"/>
      <c r="D2" s="76" t="s">
        <v>173</v>
      </c>
    </row>
    <row r="3" spans="1:14" ht="16.5" thickBot="1" x14ac:dyDescent="0.3">
      <c r="D3" s="76"/>
    </row>
    <row r="4" spans="1:14" ht="54.75" customHeight="1" x14ac:dyDescent="0.25">
      <c r="A4" s="134" t="s">
        <v>174</v>
      </c>
      <c r="B4" s="135" t="s">
        <v>2</v>
      </c>
      <c r="C4" s="136" t="s">
        <v>0</v>
      </c>
      <c r="D4" s="137" t="s">
        <v>4</v>
      </c>
      <c r="E4" s="138" t="s">
        <v>175</v>
      </c>
      <c r="F4" s="136" t="s">
        <v>105</v>
      </c>
      <c r="G4" s="136" t="s">
        <v>106</v>
      </c>
      <c r="H4" s="139" t="s">
        <v>162</v>
      </c>
      <c r="I4" s="140" t="s">
        <v>163</v>
      </c>
      <c r="J4" s="141" t="s">
        <v>164</v>
      </c>
      <c r="K4" s="125" t="s">
        <v>193</v>
      </c>
      <c r="L4" s="86" t="s">
        <v>194</v>
      </c>
      <c r="M4" s="86" t="s">
        <v>195</v>
      </c>
      <c r="N4" s="86" t="s">
        <v>196</v>
      </c>
    </row>
    <row r="5" spans="1:14" ht="39" hidden="1" customHeight="1" x14ac:dyDescent="0.25">
      <c r="A5" s="142">
        <v>1</v>
      </c>
      <c r="B5" s="6" t="s">
        <v>7</v>
      </c>
      <c r="C5" s="91" t="s">
        <v>82</v>
      </c>
      <c r="D5" s="43" t="s">
        <v>9</v>
      </c>
      <c r="E5" s="56">
        <v>3000</v>
      </c>
      <c r="F5" s="11"/>
      <c r="G5" s="11"/>
      <c r="H5" s="78"/>
      <c r="I5" s="78"/>
      <c r="J5" s="143"/>
      <c r="K5" s="126"/>
      <c r="L5" s="122"/>
      <c r="M5" s="122"/>
      <c r="N5" s="119"/>
    </row>
    <row r="6" spans="1:14" ht="42" hidden="1" customHeight="1" x14ac:dyDescent="0.25">
      <c r="A6" s="142">
        <v>2</v>
      </c>
      <c r="B6" s="6" t="s">
        <v>7</v>
      </c>
      <c r="C6" s="5" t="s">
        <v>83</v>
      </c>
      <c r="D6" s="43" t="s">
        <v>9</v>
      </c>
      <c r="E6" s="56">
        <v>2500</v>
      </c>
      <c r="F6" s="11"/>
      <c r="G6" s="11"/>
      <c r="H6" s="11"/>
      <c r="I6" s="11"/>
      <c r="J6" s="143"/>
      <c r="K6" s="126"/>
      <c r="L6" s="122"/>
      <c r="M6" s="122"/>
      <c r="N6" s="119"/>
    </row>
    <row r="7" spans="1:14" ht="34.5" hidden="1" x14ac:dyDescent="0.25">
      <c r="A7" s="142">
        <v>3</v>
      </c>
      <c r="B7" s="6" t="s">
        <v>7</v>
      </c>
      <c r="C7" s="5" t="s">
        <v>84</v>
      </c>
      <c r="D7" s="35" t="s">
        <v>9</v>
      </c>
      <c r="E7" s="57">
        <v>7000</v>
      </c>
      <c r="F7" s="11"/>
      <c r="G7" s="11"/>
      <c r="H7" s="11"/>
      <c r="I7" s="11"/>
      <c r="J7" s="143"/>
      <c r="K7" s="126"/>
      <c r="L7" s="122"/>
      <c r="M7" s="122"/>
      <c r="N7" s="119"/>
    </row>
    <row r="8" spans="1:14" ht="43.5" hidden="1" customHeight="1" x14ac:dyDescent="0.25">
      <c r="A8" s="142">
        <v>4</v>
      </c>
      <c r="B8" s="6" t="s">
        <v>7</v>
      </c>
      <c r="C8" s="5" t="s">
        <v>85</v>
      </c>
      <c r="D8" s="35" t="s">
        <v>9</v>
      </c>
      <c r="E8" s="57">
        <v>5000</v>
      </c>
      <c r="F8" s="11"/>
      <c r="G8" s="11"/>
      <c r="H8" s="11"/>
      <c r="I8" s="11"/>
      <c r="J8" s="143"/>
      <c r="K8" s="126"/>
      <c r="L8" s="122"/>
      <c r="M8" s="122"/>
      <c r="N8" s="119"/>
    </row>
    <row r="9" spans="1:14" ht="45" customHeight="1" x14ac:dyDescent="0.25">
      <c r="A9" s="142"/>
      <c r="B9" s="6"/>
      <c r="C9" s="3"/>
      <c r="D9" s="44"/>
      <c r="E9" s="58"/>
      <c r="F9" s="89"/>
      <c r="G9" s="92"/>
      <c r="H9" s="89"/>
      <c r="I9" s="89"/>
      <c r="J9" s="143"/>
      <c r="K9" s="126"/>
      <c r="L9" s="118"/>
      <c r="M9" s="123"/>
      <c r="N9" s="119"/>
    </row>
    <row r="10" spans="1:14" ht="44.25" customHeight="1" x14ac:dyDescent="0.25">
      <c r="A10" s="142"/>
      <c r="B10" s="6"/>
      <c r="C10" s="22"/>
      <c r="D10" s="44"/>
      <c r="E10" s="58"/>
      <c r="F10" s="89"/>
      <c r="G10" s="92"/>
      <c r="H10" s="89"/>
      <c r="I10" s="89"/>
      <c r="J10" s="143"/>
      <c r="K10" s="126"/>
      <c r="L10" s="118"/>
      <c r="M10" s="123"/>
      <c r="N10" s="119"/>
    </row>
    <row r="11" spans="1:14" hidden="1" x14ac:dyDescent="0.25">
      <c r="A11" s="142"/>
      <c r="B11" s="6"/>
      <c r="C11" s="91"/>
      <c r="D11" s="44"/>
      <c r="E11" s="58"/>
      <c r="F11" s="11"/>
      <c r="G11" s="11"/>
      <c r="H11" s="11"/>
      <c r="I11" s="11"/>
      <c r="J11" s="143"/>
      <c r="K11" s="126"/>
      <c r="L11" s="122"/>
      <c r="M11" s="122"/>
      <c r="N11" s="119"/>
    </row>
    <row r="12" spans="1:14" hidden="1" x14ac:dyDescent="0.25">
      <c r="A12" s="142"/>
      <c r="B12" s="6"/>
      <c r="C12" s="91"/>
      <c r="D12" s="44"/>
      <c r="E12" s="58"/>
      <c r="F12" s="11"/>
      <c r="G12" s="11"/>
      <c r="H12" s="11"/>
      <c r="I12" s="11"/>
      <c r="J12" s="143"/>
      <c r="K12" s="126"/>
      <c r="L12" s="122"/>
      <c r="M12" s="122"/>
      <c r="N12" s="119"/>
    </row>
    <row r="13" spans="1:14" ht="49.5" customHeight="1" x14ac:dyDescent="0.25">
      <c r="A13" s="142"/>
      <c r="B13" s="6"/>
      <c r="C13" s="91"/>
      <c r="D13" s="43"/>
      <c r="E13" s="56"/>
      <c r="F13" s="11"/>
      <c r="G13" s="92"/>
      <c r="H13" s="89"/>
      <c r="I13" s="89"/>
      <c r="J13" s="144"/>
      <c r="K13" s="126"/>
      <c r="L13" s="118"/>
      <c r="M13" s="122"/>
      <c r="N13" s="120"/>
    </row>
    <row r="14" spans="1:14" ht="40.5" customHeight="1" x14ac:dyDescent="0.25">
      <c r="A14" s="142"/>
      <c r="B14" s="6"/>
      <c r="C14" s="91"/>
      <c r="D14" s="43"/>
      <c r="E14" s="56"/>
      <c r="F14" s="11"/>
      <c r="G14" s="92"/>
      <c r="H14" s="89"/>
      <c r="I14" s="89"/>
      <c r="J14" s="143"/>
      <c r="K14" s="126"/>
      <c r="L14" s="118"/>
      <c r="M14" s="122"/>
      <c r="N14" s="120"/>
    </row>
    <row r="15" spans="1:14" ht="39.75" hidden="1" customHeight="1" x14ac:dyDescent="0.25">
      <c r="A15" s="142">
        <v>11</v>
      </c>
      <c r="B15" s="6" t="s">
        <v>7</v>
      </c>
      <c r="C15" s="91" t="s">
        <v>93</v>
      </c>
      <c r="D15" s="43" t="s">
        <v>9</v>
      </c>
      <c r="E15" s="56">
        <v>700</v>
      </c>
      <c r="F15" s="11"/>
      <c r="G15" s="11"/>
      <c r="H15" s="11"/>
      <c r="I15" s="11"/>
      <c r="J15" s="143"/>
      <c r="K15" s="126"/>
      <c r="L15" s="122"/>
      <c r="M15" s="122"/>
      <c r="N15" s="119"/>
    </row>
    <row r="16" spans="1:14" ht="34.5" hidden="1" x14ac:dyDescent="0.25">
      <c r="A16" s="145">
        <v>12</v>
      </c>
      <c r="B16" s="6" t="s">
        <v>7</v>
      </c>
      <c r="C16" s="5" t="s">
        <v>104</v>
      </c>
      <c r="D16" s="35" t="s">
        <v>9</v>
      </c>
      <c r="E16" s="7">
        <v>50</v>
      </c>
      <c r="F16" s="11"/>
      <c r="G16" s="11"/>
      <c r="H16" s="11"/>
      <c r="I16" s="11"/>
      <c r="J16" s="143"/>
      <c r="K16" s="126"/>
      <c r="L16" s="122"/>
      <c r="M16" s="122"/>
      <c r="N16" s="119"/>
    </row>
    <row r="17" spans="1:14" ht="38.25" customHeight="1" x14ac:dyDescent="0.25">
      <c r="A17" s="146">
        <v>13</v>
      </c>
      <c r="B17" s="7" t="s">
        <v>5</v>
      </c>
      <c r="C17" s="5" t="s">
        <v>64</v>
      </c>
      <c r="D17" s="35" t="s">
        <v>1</v>
      </c>
      <c r="E17" s="57">
        <v>11000</v>
      </c>
      <c r="F17" s="11">
        <v>2.98</v>
      </c>
      <c r="G17" s="92">
        <v>0.05</v>
      </c>
      <c r="H17" s="89">
        <f>F17*E17</f>
        <v>32780</v>
      </c>
      <c r="I17" s="89">
        <f>H17*1.05</f>
        <v>34419</v>
      </c>
      <c r="J17" s="144" t="s">
        <v>206</v>
      </c>
      <c r="K17" s="126" t="s">
        <v>202</v>
      </c>
      <c r="L17" s="118">
        <v>0.05</v>
      </c>
      <c r="M17" s="122">
        <f>I17-H17</f>
        <v>1639</v>
      </c>
      <c r="N17" s="119" t="s">
        <v>205</v>
      </c>
    </row>
    <row r="18" spans="1:14" ht="37.5" hidden="1" customHeight="1" x14ac:dyDescent="0.25">
      <c r="A18" s="145">
        <v>14</v>
      </c>
      <c r="B18" s="6" t="s">
        <v>5</v>
      </c>
      <c r="C18" s="5" t="s">
        <v>10</v>
      </c>
      <c r="D18" s="35" t="s">
        <v>1</v>
      </c>
      <c r="E18" s="57">
        <v>4000</v>
      </c>
      <c r="F18" s="11"/>
      <c r="G18" s="11"/>
      <c r="H18" s="11"/>
      <c r="I18" s="11"/>
      <c r="J18" s="143"/>
      <c r="K18" s="126"/>
      <c r="L18" s="122"/>
      <c r="M18" s="122"/>
      <c r="N18" s="119"/>
    </row>
    <row r="19" spans="1:14" ht="33.75" hidden="1" customHeight="1" x14ac:dyDescent="0.25">
      <c r="A19" s="142">
        <v>15</v>
      </c>
      <c r="B19" s="6" t="s">
        <v>5</v>
      </c>
      <c r="C19" s="5" t="s">
        <v>94</v>
      </c>
      <c r="D19" s="35" t="s">
        <v>1</v>
      </c>
      <c r="E19" s="57">
        <v>400</v>
      </c>
      <c r="F19" s="11"/>
      <c r="G19" s="11"/>
      <c r="H19" s="11"/>
      <c r="I19" s="11"/>
      <c r="J19" s="143"/>
      <c r="K19" s="126"/>
      <c r="L19" s="122"/>
      <c r="M19" s="122"/>
      <c r="N19" s="119"/>
    </row>
    <row r="20" spans="1:14" ht="36.75" hidden="1" customHeight="1" x14ac:dyDescent="0.25">
      <c r="A20" s="147">
        <v>16</v>
      </c>
      <c r="B20" s="8"/>
      <c r="C20" s="30" t="s">
        <v>11</v>
      </c>
      <c r="D20" s="35"/>
      <c r="E20" s="59"/>
      <c r="F20" s="11"/>
      <c r="G20" s="11"/>
      <c r="H20" s="11"/>
      <c r="I20" s="11"/>
      <c r="J20" s="143"/>
      <c r="K20" s="126"/>
      <c r="L20" s="122"/>
      <c r="M20" s="122"/>
      <c r="N20" s="119"/>
    </row>
    <row r="21" spans="1:14" ht="31.5" hidden="1" x14ac:dyDescent="0.25">
      <c r="A21" s="145" t="s">
        <v>107</v>
      </c>
      <c r="B21" s="6" t="s">
        <v>5</v>
      </c>
      <c r="C21" s="5" t="s">
        <v>12</v>
      </c>
      <c r="D21" s="35" t="s">
        <v>9</v>
      </c>
      <c r="E21" s="7">
        <v>50</v>
      </c>
      <c r="F21" s="11"/>
      <c r="G21" s="11"/>
      <c r="H21" s="11"/>
      <c r="I21" s="11"/>
      <c r="J21" s="143"/>
      <c r="K21" s="126"/>
      <c r="L21" s="122"/>
      <c r="M21" s="122"/>
      <c r="N21" s="119"/>
    </row>
    <row r="22" spans="1:14" ht="31.5" hidden="1" x14ac:dyDescent="0.25">
      <c r="A22" s="145" t="s">
        <v>108</v>
      </c>
      <c r="B22" s="6" t="s">
        <v>5</v>
      </c>
      <c r="C22" s="5" t="s">
        <v>13</v>
      </c>
      <c r="D22" s="35" t="s">
        <v>1</v>
      </c>
      <c r="E22" s="7">
        <v>400</v>
      </c>
      <c r="F22" s="11"/>
      <c r="G22" s="11"/>
      <c r="H22" s="11"/>
      <c r="I22" s="11"/>
      <c r="J22" s="143"/>
      <c r="K22" s="126"/>
      <c r="L22" s="122"/>
      <c r="M22" s="122"/>
      <c r="N22" s="119"/>
    </row>
    <row r="23" spans="1:14" ht="34.5" hidden="1" customHeight="1" x14ac:dyDescent="0.25">
      <c r="A23" s="148" t="s">
        <v>165</v>
      </c>
      <c r="B23" s="4"/>
      <c r="C23" s="79"/>
      <c r="D23" s="1"/>
      <c r="E23" s="80">
        <f>SUM(E21:E22)</f>
        <v>450</v>
      </c>
      <c r="F23" s="11"/>
      <c r="G23" s="11"/>
      <c r="H23" s="11"/>
      <c r="I23" s="11"/>
      <c r="J23" s="143"/>
      <c r="K23" s="126"/>
      <c r="L23" s="122"/>
      <c r="M23" s="122"/>
      <c r="N23" s="119"/>
    </row>
    <row r="24" spans="1:14" ht="66" hidden="1" customHeight="1" x14ac:dyDescent="0.25">
      <c r="A24" s="149">
        <v>17</v>
      </c>
      <c r="B24" s="9"/>
      <c r="C24" s="30" t="s">
        <v>182</v>
      </c>
      <c r="D24" s="35"/>
      <c r="E24" s="59"/>
      <c r="F24" s="11"/>
      <c r="G24" s="11"/>
      <c r="H24" s="11"/>
      <c r="I24" s="11"/>
      <c r="J24" s="143"/>
      <c r="K24" s="126"/>
      <c r="L24" s="122"/>
      <c r="M24" s="122"/>
      <c r="N24" s="119"/>
    </row>
    <row r="25" spans="1:14" ht="36" hidden="1" customHeight="1" x14ac:dyDescent="0.25">
      <c r="A25" s="142" t="s">
        <v>109</v>
      </c>
      <c r="B25" s="6" t="s">
        <v>5</v>
      </c>
      <c r="C25" s="5" t="s">
        <v>78</v>
      </c>
      <c r="D25" s="35" t="s">
        <v>1</v>
      </c>
      <c r="E25" s="7">
        <v>100</v>
      </c>
      <c r="F25" s="11"/>
      <c r="G25" s="11"/>
      <c r="H25" s="11"/>
      <c r="I25" s="11"/>
      <c r="J25" s="143"/>
      <c r="K25" s="126"/>
      <c r="L25" s="122"/>
      <c r="M25" s="122"/>
      <c r="N25" s="119"/>
    </row>
    <row r="26" spans="1:14" ht="29.25" hidden="1" customHeight="1" x14ac:dyDescent="0.25">
      <c r="A26" s="150" t="s">
        <v>110</v>
      </c>
      <c r="B26" s="10" t="s">
        <v>7</v>
      </c>
      <c r="C26" s="5" t="s">
        <v>79</v>
      </c>
      <c r="D26" s="35" t="s">
        <v>9</v>
      </c>
      <c r="E26" s="7">
        <v>10</v>
      </c>
      <c r="F26" s="11"/>
      <c r="G26" s="11"/>
      <c r="H26" s="11"/>
      <c r="I26" s="11"/>
      <c r="J26" s="143"/>
      <c r="K26" s="126"/>
      <c r="L26" s="122"/>
      <c r="M26" s="122"/>
      <c r="N26" s="119"/>
    </row>
    <row r="27" spans="1:14" ht="34.5" hidden="1" customHeight="1" x14ac:dyDescent="0.25">
      <c r="A27" s="148" t="s">
        <v>166</v>
      </c>
      <c r="B27" s="4"/>
      <c r="C27" s="79"/>
      <c r="D27" s="1"/>
      <c r="E27" s="80">
        <f>SUM(E25:E26)</f>
        <v>110</v>
      </c>
      <c r="F27" s="11"/>
      <c r="G27" s="11"/>
      <c r="H27" s="11"/>
      <c r="I27" s="11"/>
      <c r="J27" s="143"/>
      <c r="K27" s="126"/>
      <c r="L27" s="122"/>
      <c r="M27" s="122"/>
      <c r="N27" s="119"/>
    </row>
    <row r="28" spans="1:14" ht="64.5" hidden="1" customHeight="1" x14ac:dyDescent="0.25">
      <c r="A28" s="149">
        <v>18</v>
      </c>
      <c r="B28" s="9"/>
      <c r="C28" s="30" t="s">
        <v>183</v>
      </c>
      <c r="D28" s="35"/>
      <c r="E28" s="60"/>
      <c r="F28" s="11"/>
      <c r="G28" s="11"/>
      <c r="H28" s="11"/>
      <c r="I28" s="11"/>
      <c r="J28" s="143"/>
      <c r="K28" s="126"/>
      <c r="L28" s="122"/>
      <c r="M28" s="122"/>
      <c r="N28" s="119"/>
    </row>
    <row r="29" spans="1:14" ht="43.5" hidden="1" customHeight="1" x14ac:dyDescent="0.25">
      <c r="A29" s="142" t="s">
        <v>111</v>
      </c>
      <c r="B29" s="6" t="s">
        <v>5</v>
      </c>
      <c r="C29" s="5" t="s">
        <v>14</v>
      </c>
      <c r="D29" s="35" t="s">
        <v>1</v>
      </c>
      <c r="E29" s="57">
        <v>1500</v>
      </c>
      <c r="F29" s="11"/>
      <c r="G29" s="11"/>
      <c r="H29" s="11"/>
      <c r="I29" s="11"/>
      <c r="J29" s="143"/>
      <c r="K29" s="126"/>
      <c r="L29" s="122"/>
      <c r="M29" s="122"/>
      <c r="N29" s="119"/>
    </row>
    <row r="30" spans="1:14" ht="33.75" hidden="1" customHeight="1" x14ac:dyDescent="0.25">
      <c r="A30" s="150" t="s">
        <v>112</v>
      </c>
      <c r="B30" s="10" t="s">
        <v>7</v>
      </c>
      <c r="C30" s="5" t="s">
        <v>15</v>
      </c>
      <c r="D30" s="35" t="s">
        <v>9</v>
      </c>
      <c r="E30" s="7">
        <v>350</v>
      </c>
      <c r="F30" s="11"/>
      <c r="G30" s="11"/>
      <c r="H30" s="11"/>
      <c r="I30" s="11"/>
      <c r="J30" s="143"/>
      <c r="K30" s="126"/>
      <c r="L30" s="122"/>
      <c r="M30" s="122"/>
      <c r="N30" s="119"/>
    </row>
    <row r="31" spans="1:14" ht="38.25" hidden="1" customHeight="1" x14ac:dyDescent="0.25">
      <c r="A31" s="150" t="s">
        <v>113</v>
      </c>
      <c r="B31" s="10" t="s">
        <v>7</v>
      </c>
      <c r="C31" s="5" t="s">
        <v>16</v>
      </c>
      <c r="D31" s="35" t="s">
        <v>9</v>
      </c>
      <c r="E31" s="57">
        <v>1500</v>
      </c>
      <c r="F31" s="11"/>
      <c r="G31" s="11"/>
      <c r="H31" s="11"/>
      <c r="I31" s="11"/>
      <c r="J31" s="143"/>
      <c r="K31" s="126"/>
      <c r="L31" s="122"/>
      <c r="M31" s="122"/>
      <c r="N31" s="119"/>
    </row>
    <row r="32" spans="1:14" ht="34.5" hidden="1" customHeight="1" x14ac:dyDescent="0.25">
      <c r="A32" s="148" t="s">
        <v>167</v>
      </c>
      <c r="B32" s="4"/>
      <c r="C32" s="79"/>
      <c r="D32" s="1"/>
      <c r="E32" s="80">
        <f>SUM(E29:E31)</f>
        <v>3350</v>
      </c>
      <c r="F32" s="11"/>
      <c r="G32" s="11"/>
      <c r="H32" s="11"/>
      <c r="I32" s="11"/>
      <c r="J32" s="143"/>
      <c r="K32" s="126"/>
      <c r="L32" s="122"/>
      <c r="M32" s="122"/>
      <c r="N32" s="119"/>
    </row>
    <row r="33" spans="1:14" ht="62.25" hidden="1" customHeight="1" x14ac:dyDescent="0.25">
      <c r="A33" s="149">
        <v>19</v>
      </c>
      <c r="B33" s="9"/>
      <c r="C33" s="30" t="s">
        <v>184</v>
      </c>
      <c r="D33" s="35"/>
      <c r="E33" s="60"/>
      <c r="F33" s="11"/>
      <c r="G33" s="11"/>
      <c r="H33" s="11"/>
      <c r="I33" s="11"/>
      <c r="J33" s="143"/>
      <c r="K33" s="126"/>
      <c r="L33" s="122"/>
      <c r="M33" s="122"/>
      <c r="N33" s="119"/>
    </row>
    <row r="34" spans="1:14" ht="30" hidden="1" customHeight="1" x14ac:dyDescent="0.25">
      <c r="A34" s="142" t="s">
        <v>114</v>
      </c>
      <c r="B34" s="6" t="s">
        <v>5</v>
      </c>
      <c r="C34" s="5" t="s">
        <v>6</v>
      </c>
      <c r="D34" s="35" t="s">
        <v>1</v>
      </c>
      <c r="E34" s="57">
        <v>5000</v>
      </c>
      <c r="F34" s="11"/>
      <c r="G34" s="11"/>
      <c r="H34" s="11"/>
      <c r="I34" s="11"/>
      <c r="J34" s="143"/>
      <c r="K34" s="126"/>
      <c r="L34" s="122"/>
      <c r="M34" s="122"/>
      <c r="N34" s="119"/>
    </row>
    <row r="35" spans="1:14" ht="39" hidden="1" customHeight="1" x14ac:dyDescent="0.25">
      <c r="A35" s="150" t="s">
        <v>115</v>
      </c>
      <c r="B35" s="10" t="s">
        <v>7</v>
      </c>
      <c r="C35" s="5" t="s">
        <v>8</v>
      </c>
      <c r="D35" s="35" t="s">
        <v>9</v>
      </c>
      <c r="E35" s="7">
        <v>500</v>
      </c>
      <c r="F35" s="11"/>
      <c r="G35" s="11"/>
      <c r="H35" s="11"/>
      <c r="I35" s="11"/>
      <c r="J35" s="143"/>
      <c r="K35" s="126"/>
      <c r="L35" s="122"/>
      <c r="M35" s="122"/>
      <c r="N35" s="119"/>
    </row>
    <row r="36" spans="1:14" ht="34.5" hidden="1" customHeight="1" x14ac:dyDescent="0.25">
      <c r="A36" s="148" t="s">
        <v>168</v>
      </c>
      <c r="B36" s="4"/>
      <c r="C36" s="79"/>
      <c r="D36" s="1"/>
      <c r="E36" s="80">
        <f>SUM(E34:E35)</f>
        <v>5500</v>
      </c>
      <c r="F36" s="11"/>
      <c r="G36" s="11"/>
      <c r="H36" s="11"/>
      <c r="I36" s="11"/>
      <c r="J36" s="143"/>
      <c r="K36" s="126"/>
      <c r="L36" s="122"/>
      <c r="M36" s="122"/>
      <c r="N36" s="119"/>
    </row>
    <row r="37" spans="1:14" ht="38.25" hidden="1" customHeight="1" x14ac:dyDescent="0.25">
      <c r="A37" s="142">
        <v>20</v>
      </c>
      <c r="B37" s="6" t="s">
        <v>18</v>
      </c>
      <c r="C37" s="91" t="s">
        <v>170</v>
      </c>
      <c r="D37" s="35" t="s">
        <v>1</v>
      </c>
      <c r="E37" s="57">
        <v>300</v>
      </c>
      <c r="F37" s="11"/>
      <c r="G37" s="11"/>
      <c r="H37" s="11"/>
      <c r="I37" s="11"/>
      <c r="J37" s="143"/>
      <c r="K37" s="126"/>
      <c r="L37" s="122"/>
      <c r="M37" s="122"/>
      <c r="N37" s="119"/>
    </row>
    <row r="38" spans="1:14" ht="37.5" hidden="1" customHeight="1" x14ac:dyDescent="0.25">
      <c r="A38" s="142">
        <v>21</v>
      </c>
      <c r="B38" s="6" t="s">
        <v>5</v>
      </c>
      <c r="C38" s="5" t="s">
        <v>17</v>
      </c>
      <c r="D38" s="35" t="s">
        <v>9</v>
      </c>
      <c r="E38" s="7">
        <v>50</v>
      </c>
      <c r="F38" s="11"/>
      <c r="G38" s="11"/>
      <c r="H38" s="11"/>
      <c r="I38" s="11"/>
      <c r="J38" s="143"/>
      <c r="K38" s="126"/>
      <c r="L38" s="122"/>
      <c r="M38" s="122"/>
      <c r="N38" s="119"/>
    </row>
    <row r="39" spans="1:14" ht="30" hidden="1" customHeight="1" x14ac:dyDescent="0.25">
      <c r="A39" s="142">
        <v>22</v>
      </c>
      <c r="B39" s="6"/>
      <c r="C39" s="23" t="s">
        <v>87</v>
      </c>
      <c r="D39" s="44"/>
      <c r="E39" s="58"/>
      <c r="F39" s="11"/>
      <c r="G39" s="11"/>
      <c r="H39" s="11"/>
      <c r="I39" s="11"/>
      <c r="J39" s="143"/>
      <c r="K39" s="126"/>
      <c r="L39" s="122"/>
      <c r="M39" s="122"/>
      <c r="N39" s="119"/>
    </row>
    <row r="40" spans="1:14" ht="36.75" hidden="1" customHeight="1" x14ac:dyDescent="0.25">
      <c r="A40" s="151" t="s">
        <v>95</v>
      </c>
      <c r="B40" s="39" t="s">
        <v>29</v>
      </c>
      <c r="C40" s="22" t="s">
        <v>88</v>
      </c>
      <c r="D40" s="44" t="s">
        <v>9</v>
      </c>
      <c r="E40" s="58">
        <v>600</v>
      </c>
      <c r="F40" s="11"/>
      <c r="G40" s="11"/>
      <c r="H40" s="11"/>
      <c r="I40" s="11"/>
      <c r="J40" s="143"/>
      <c r="K40" s="126"/>
      <c r="L40" s="122"/>
      <c r="M40" s="122"/>
      <c r="N40" s="119"/>
    </row>
    <row r="41" spans="1:14" ht="41.25" hidden="1" customHeight="1" x14ac:dyDescent="0.25">
      <c r="A41" s="151" t="s">
        <v>96</v>
      </c>
      <c r="B41" s="40" t="s">
        <v>29</v>
      </c>
      <c r="C41" s="22" t="s">
        <v>89</v>
      </c>
      <c r="D41" s="44" t="s">
        <v>9</v>
      </c>
      <c r="E41" s="58">
        <v>300</v>
      </c>
      <c r="F41" s="11"/>
      <c r="G41" s="11"/>
      <c r="H41" s="11"/>
      <c r="I41" s="11"/>
      <c r="J41" s="143"/>
      <c r="K41" s="126"/>
      <c r="L41" s="122"/>
      <c r="M41" s="122"/>
      <c r="N41" s="119"/>
    </row>
    <row r="42" spans="1:14" ht="34.5" hidden="1" customHeight="1" x14ac:dyDescent="0.25">
      <c r="A42" s="148" t="s">
        <v>169</v>
      </c>
      <c r="B42" s="4"/>
      <c r="C42" s="79"/>
      <c r="D42" s="1"/>
      <c r="E42" s="80">
        <f>SUM(E40:E41)</f>
        <v>900</v>
      </c>
      <c r="F42" s="11"/>
      <c r="G42" s="11"/>
      <c r="H42" s="11"/>
      <c r="I42" s="11"/>
      <c r="J42" s="143"/>
      <c r="K42" s="126"/>
      <c r="L42" s="122"/>
      <c r="M42" s="122"/>
      <c r="N42" s="119"/>
    </row>
    <row r="43" spans="1:14" ht="35.25" customHeight="1" x14ac:dyDescent="0.25">
      <c r="A43" s="142"/>
      <c r="B43" s="6"/>
      <c r="C43" s="5"/>
      <c r="D43" s="35"/>
      <c r="E43" s="57"/>
      <c r="F43" s="89"/>
      <c r="G43" s="92"/>
      <c r="H43" s="90"/>
      <c r="I43" s="90"/>
      <c r="J43" s="143"/>
      <c r="K43" s="126"/>
      <c r="L43" s="118"/>
      <c r="M43" s="122"/>
      <c r="N43" s="119"/>
    </row>
    <row r="44" spans="1:14" ht="31.5" customHeight="1" x14ac:dyDescent="0.25">
      <c r="A44" s="142">
        <v>24</v>
      </c>
      <c r="B44" s="6" t="s">
        <v>5</v>
      </c>
      <c r="C44" s="14" t="s">
        <v>65</v>
      </c>
      <c r="D44" s="45" t="s">
        <v>9</v>
      </c>
      <c r="E44" s="6">
        <v>400</v>
      </c>
      <c r="F44" s="89">
        <v>1.3</v>
      </c>
      <c r="G44" s="92">
        <v>0.05</v>
      </c>
      <c r="H44" s="90">
        <f>F44*E44</f>
        <v>520</v>
      </c>
      <c r="I44" s="90">
        <f>H44*1.05</f>
        <v>546</v>
      </c>
      <c r="J44" s="143" t="s">
        <v>208</v>
      </c>
      <c r="K44" s="126" t="s">
        <v>202</v>
      </c>
      <c r="L44" s="118">
        <v>0.05</v>
      </c>
      <c r="M44" s="122">
        <f>I44-H44</f>
        <v>26</v>
      </c>
      <c r="N44" s="119" t="s">
        <v>209</v>
      </c>
    </row>
    <row r="45" spans="1:14" ht="29.25" customHeight="1" x14ac:dyDescent="0.25">
      <c r="A45" s="145"/>
      <c r="B45" s="6"/>
      <c r="C45" s="5"/>
      <c r="D45" s="43"/>
      <c r="E45" s="58"/>
      <c r="F45" s="11"/>
      <c r="G45" s="92"/>
      <c r="H45" s="89"/>
      <c r="I45" s="89"/>
      <c r="J45" s="143"/>
      <c r="K45" s="126"/>
      <c r="L45" s="118"/>
      <c r="M45" s="122"/>
      <c r="N45" s="119"/>
    </row>
    <row r="46" spans="1:14" ht="26.25" customHeight="1" x14ac:dyDescent="0.25">
      <c r="A46" s="142"/>
      <c r="B46" s="6"/>
      <c r="C46" s="5"/>
      <c r="D46" s="35"/>
      <c r="E46" s="7"/>
      <c r="F46" s="11"/>
      <c r="G46" s="92"/>
      <c r="H46" s="89"/>
      <c r="I46" s="89"/>
      <c r="J46" s="143"/>
      <c r="K46" s="126"/>
      <c r="L46" s="118"/>
      <c r="M46" s="122"/>
      <c r="N46" s="119"/>
    </row>
    <row r="47" spans="1:14" ht="35.25" hidden="1" customHeight="1" x14ac:dyDescent="0.25">
      <c r="A47" s="152"/>
      <c r="B47" s="17"/>
      <c r="C47" s="13"/>
      <c r="D47" s="43"/>
      <c r="E47" s="61"/>
      <c r="F47" s="11"/>
      <c r="G47" s="11"/>
      <c r="H47" s="11"/>
      <c r="I47" s="11"/>
      <c r="J47" s="143"/>
      <c r="K47" s="126"/>
      <c r="L47" s="122"/>
      <c r="M47" s="122"/>
      <c r="N47" s="119"/>
    </row>
    <row r="48" spans="1:14" ht="26.25" hidden="1" customHeight="1" x14ac:dyDescent="0.25">
      <c r="A48" s="142"/>
      <c r="B48" s="6"/>
      <c r="C48" s="91"/>
      <c r="D48" s="43"/>
      <c r="E48" s="56"/>
      <c r="F48" s="11"/>
      <c r="G48" s="11"/>
      <c r="H48" s="11"/>
      <c r="I48" s="11"/>
      <c r="J48" s="143"/>
      <c r="K48" s="126"/>
      <c r="L48" s="122"/>
      <c r="M48" s="122"/>
      <c r="N48" s="119"/>
    </row>
    <row r="49" spans="1:14" ht="34.5" hidden="1" customHeight="1" x14ac:dyDescent="0.25">
      <c r="A49" s="142"/>
      <c r="B49" s="6"/>
      <c r="C49" s="91"/>
      <c r="D49" s="43"/>
      <c r="E49" s="56"/>
      <c r="F49" s="11"/>
      <c r="G49" s="11"/>
      <c r="H49" s="11"/>
      <c r="I49" s="11"/>
      <c r="J49" s="143"/>
      <c r="K49" s="126"/>
      <c r="L49" s="122"/>
      <c r="M49" s="122"/>
      <c r="N49" s="119"/>
    </row>
    <row r="50" spans="1:14" ht="34.5" hidden="1" customHeight="1" x14ac:dyDescent="0.25">
      <c r="A50" s="148"/>
      <c r="B50" s="4"/>
      <c r="C50" s="79"/>
      <c r="D50" s="1"/>
      <c r="E50" s="80"/>
      <c r="F50" s="11"/>
      <c r="G50" s="11"/>
      <c r="H50" s="11"/>
      <c r="I50" s="11"/>
      <c r="J50" s="143"/>
      <c r="K50" s="126"/>
      <c r="L50" s="122"/>
      <c r="M50" s="122"/>
      <c r="N50" s="119"/>
    </row>
    <row r="51" spans="1:14" ht="63" hidden="1" customHeight="1" x14ac:dyDescent="0.25">
      <c r="A51" s="153"/>
      <c r="B51" s="83"/>
      <c r="C51" s="23"/>
      <c r="D51" s="43"/>
      <c r="E51" s="61"/>
      <c r="F51" s="11"/>
      <c r="G51" s="11"/>
      <c r="H51" s="11"/>
      <c r="I51" s="11"/>
      <c r="J51" s="143"/>
      <c r="K51" s="126"/>
      <c r="L51" s="122"/>
      <c r="M51" s="122"/>
      <c r="N51" s="119"/>
    </row>
    <row r="52" spans="1:14" ht="28.5" hidden="1" customHeight="1" x14ac:dyDescent="0.25">
      <c r="A52" s="142"/>
      <c r="B52" s="6"/>
      <c r="C52" s="91"/>
      <c r="D52" s="43"/>
      <c r="E52" s="56"/>
      <c r="F52" s="11"/>
      <c r="G52" s="11"/>
      <c r="H52" s="11"/>
      <c r="I52" s="11"/>
      <c r="J52" s="143"/>
      <c r="K52" s="126"/>
      <c r="L52" s="122"/>
      <c r="M52" s="122"/>
      <c r="N52" s="119"/>
    </row>
    <row r="53" spans="1:14" ht="39" hidden="1" customHeight="1" x14ac:dyDescent="0.25">
      <c r="A53" s="142"/>
      <c r="B53" s="6"/>
      <c r="C53" s="91"/>
      <c r="D53" s="43"/>
      <c r="E53" s="58"/>
      <c r="F53" s="11"/>
      <c r="G53" s="11"/>
      <c r="H53" s="11"/>
      <c r="I53" s="11"/>
      <c r="J53" s="143"/>
      <c r="K53" s="126"/>
      <c r="L53" s="122"/>
      <c r="M53" s="122"/>
      <c r="N53" s="119"/>
    </row>
    <row r="54" spans="1:14" ht="34.5" hidden="1" customHeight="1" x14ac:dyDescent="0.25">
      <c r="A54" s="148"/>
      <c r="B54" s="4"/>
      <c r="C54" s="79"/>
      <c r="D54" s="1"/>
      <c r="E54" s="80"/>
      <c r="F54" s="11"/>
      <c r="G54" s="11"/>
      <c r="H54" s="11"/>
      <c r="I54" s="11"/>
      <c r="J54" s="143"/>
      <c r="K54" s="126"/>
      <c r="L54" s="122"/>
      <c r="M54" s="122"/>
      <c r="N54" s="119"/>
    </row>
    <row r="55" spans="1:14" ht="49.5" hidden="1" customHeight="1" x14ac:dyDescent="0.25">
      <c r="A55" s="152"/>
      <c r="B55" s="17"/>
      <c r="C55" s="23"/>
      <c r="D55" s="43"/>
      <c r="E55" s="61"/>
      <c r="F55" s="11"/>
      <c r="G55" s="11"/>
      <c r="H55" s="11"/>
      <c r="I55" s="11"/>
      <c r="J55" s="143"/>
      <c r="K55" s="126"/>
      <c r="L55" s="122"/>
      <c r="M55" s="122"/>
      <c r="N55" s="119"/>
    </row>
    <row r="56" spans="1:14" ht="32.25" hidden="1" customHeight="1" x14ac:dyDescent="0.25">
      <c r="A56" s="142"/>
      <c r="B56" s="6"/>
      <c r="C56" s="91"/>
      <c r="D56" s="43"/>
      <c r="E56" s="56"/>
      <c r="F56" s="11"/>
      <c r="G56" s="11"/>
      <c r="H56" s="11"/>
      <c r="I56" s="11"/>
      <c r="J56" s="143"/>
      <c r="K56" s="126"/>
      <c r="L56" s="122"/>
      <c r="M56" s="122"/>
      <c r="N56" s="119"/>
    </row>
    <row r="57" spans="1:14" ht="38.25" hidden="1" customHeight="1" x14ac:dyDescent="0.25">
      <c r="A57" s="142"/>
      <c r="B57" s="6"/>
      <c r="C57" s="5"/>
      <c r="D57" s="35"/>
      <c r="E57" s="57"/>
      <c r="F57" s="11"/>
      <c r="G57" s="11"/>
      <c r="H57" s="11"/>
      <c r="I57" s="11"/>
      <c r="J57" s="143"/>
      <c r="K57" s="126"/>
      <c r="L57" s="122"/>
      <c r="M57" s="122"/>
      <c r="N57" s="119"/>
    </row>
    <row r="58" spans="1:14" ht="34.5" hidden="1" customHeight="1" x14ac:dyDescent="0.25">
      <c r="A58" s="148"/>
      <c r="B58" s="4"/>
      <c r="C58" s="79"/>
      <c r="D58" s="1"/>
      <c r="E58" s="80"/>
      <c r="F58" s="11"/>
      <c r="G58" s="11"/>
      <c r="H58" s="11"/>
      <c r="I58" s="11"/>
      <c r="J58" s="143"/>
      <c r="K58" s="126"/>
      <c r="L58" s="122"/>
      <c r="M58" s="122"/>
      <c r="N58" s="119"/>
    </row>
    <row r="59" spans="1:14" ht="59.25" hidden="1" customHeight="1" x14ac:dyDescent="0.25">
      <c r="A59" s="154"/>
      <c r="B59" s="84"/>
      <c r="C59" s="30"/>
      <c r="D59" s="46"/>
      <c r="E59" s="62"/>
      <c r="F59" s="11"/>
      <c r="G59" s="11"/>
      <c r="H59" s="11"/>
      <c r="I59" s="11"/>
      <c r="J59" s="143"/>
      <c r="K59" s="126"/>
      <c r="L59" s="122"/>
      <c r="M59" s="122"/>
      <c r="N59" s="119"/>
    </row>
    <row r="60" spans="1:14" ht="30" hidden="1" customHeight="1" x14ac:dyDescent="0.25">
      <c r="A60" s="155"/>
      <c r="B60" s="15"/>
      <c r="C60" s="20"/>
      <c r="D60" s="46"/>
      <c r="E60" s="63"/>
      <c r="F60" s="11"/>
      <c r="G60" s="11"/>
      <c r="H60" s="11"/>
      <c r="I60" s="11"/>
      <c r="J60" s="143"/>
      <c r="K60" s="126"/>
      <c r="L60" s="122"/>
      <c r="M60" s="122"/>
      <c r="N60" s="119"/>
    </row>
    <row r="61" spans="1:14" ht="28.5" hidden="1" customHeight="1" x14ac:dyDescent="0.25">
      <c r="A61" s="155"/>
      <c r="B61" s="15"/>
      <c r="C61" s="20"/>
      <c r="D61" s="46"/>
      <c r="E61" s="63"/>
      <c r="F61" s="11"/>
      <c r="G61" s="11"/>
      <c r="H61" s="11"/>
      <c r="I61" s="11"/>
      <c r="J61" s="143"/>
      <c r="K61" s="126"/>
      <c r="L61" s="122"/>
      <c r="M61" s="122"/>
      <c r="N61" s="119"/>
    </row>
    <row r="62" spans="1:14" hidden="1" x14ac:dyDescent="0.25">
      <c r="A62" s="155"/>
      <c r="B62" s="15"/>
      <c r="C62" s="20"/>
      <c r="D62" s="46"/>
      <c r="E62" s="63"/>
      <c r="F62" s="11"/>
      <c r="G62" s="11"/>
      <c r="H62" s="11"/>
      <c r="I62" s="11"/>
      <c r="J62" s="143"/>
      <c r="K62" s="126"/>
      <c r="L62" s="122"/>
      <c r="M62" s="122"/>
      <c r="N62" s="119"/>
    </row>
    <row r="63" spans="1:14" hidden="1" x14ac:dyDescent="0.25">
      <c r="A63" s="155"/>
      <c r="B63" s="15"/>
      <c r="C63" s="20"/>
      <c r="D63" s="46"/>
      <c r="E63" s="63"/>
      <c r="F63" s="11"/>
      <c r="G63" s="11"/>
      <c r="H63" s="11"/>
      <c r="I63" s="11"/>
      <c r="J63" s="143"/>
      <c r="K63" s="126"/>
      <c r="L63" s="122"/>
      <c r="M63" s="122"/>
      <c r="N63" s="119"/>
    </row>
    <row r="64" spans="1:14" ht="30" hidden="1" customHeight="1" x14ac:dyDescent="0.25">
      <c r="A64" s="155"/>
      <c r="B64" s="15"/>
      <c r="C64" s="20"/>
      <c r="D64" s="46"/>
      <c r="E64" s="63"/>
      <c r="F64" s="11"/>
      <c r="G64" s="11"/>
      <c r="H64" s="11"/>
      <c r="I64" s="11"/>
      <c r="J64" s="143"/>
      <c r="K64" s="126"/>
      <c r="L64" s="122"/>
      <c r="M64" s="122"/>
      <c r="N64" s="119"/>
    </row>
    <row r="65" spans="1:14" ht="30" hidden="1" customHeight="1" x14ac:dyDescent="0.25">
      <c r="A65" s="155"/>
      <c r="B65" s="15"/>
      <c r="C65" s="20"/>
      <c r="D65" s="46"/>
      <c r="E65" s="63"/>
      <c r="F65" s="11"/>
      <c r="G65" s="11"/>
      <c r="H65" s="11"/>
      <c r="I65" s="11"/>
      <c r="J65" s="143"/>
      <c r="K65" s="126"/>
      <c r="L65" s="122"/>
      <c r="M65" s="122"/>
      <c r="N65" s="119"/>
    </row>
    <row r="66" spans="1:14" ht="38.25" hidden="1" customHeight="1" x14ac:dyDescent="0.25">
      <c r="A66" s="155"/>
      <c r="B66" s="15"/>
      <c r="C66" s="20"/>
      <c r="D66" s="46"/>
      <c r="E66" s="64"/>
      <c r="F66" s="11"/>
      <c r="G66" s="11"/>
      <c r="H66" s="11"/>
      <c r="I66" s="11"/>
      <c r="J66" s="143"/>
      <c r="K66" s="126"/>
      <c r="L66" s="122"/>
      <c r="M66" s="122"/>
      <c r="N66" s="119"/>
    </row>
    <row r="67" spans="1:14" ht="34.5" hidden="1" customHeight="1" x14ac:dyDescent="0.25">
      <c r="A67" s="148"/>
      <c r="B67" s="4"/>
      <c r="C67" s="79"/>
      <c r="D67" s="1"/>
      <c r="E67" s="80"/>
      <c r="F67" s="11"/>
      <c r="G67" s="11"/>
      <c r="H67" s="11"/>
      <c r="I67" s="11"/>
      <c r="J67" s="143"/>
      <c r="K67" s="126"/>
      <c r="L67" s="122"/>
      <c r="M67" s="122"/>
      <c r="N67" s="119"/>
    </row>
    <row r="68" spans="1:14" ht="37.5" hidden="1" customHeight="1" x14ac:dyDescent="0.25">
      <c r="A68" s="153"/>
      <c r="B68" s="83"/>
      <c r="C68" s="23"/>
      <c r="D68" s="43"/>
      <c r="E68" s="61"/>
      <c r="F68" s="11"/>
      <c r="G68" s="11"/>
      <c r="H68" s="11"/>
      <c r="I68" s="11"/>
      <c r="J68" s="143"/>
      <c r="K68" s="126"/>
      <c r="L68" s="122"/>
      <c r="M68" s="122"/>
      <c r="N68" s="119"/>
    </row>
    <row r="69" spans="1:14" ht="28.5" hidden="1" customHeight="1" x14ac:dyDescent="0.25">
      <c r="A69" s="155"/>
      <c r="B69" s="15"/>
      <c r="C69" s="5"/>
      <c r="D69" s="35"/>
      <c r="E69" s="7"/>
      <c r="F69" s="11"/>
      <c r="G69" s="11"/>
      <c r="H69" s="11"/>
      <c r="I69" s="11"/>
      <c r="J69" s="143"/>
      <c r="K69" s="126"/>
      <c r="L69" s="122"/>
      <c r="M69" s="122"/>
      <c r="N69" s="119"/>
    </row>
    <row r="70" spans="1:14" ht="28.5" hidden="1" customHeight="1" x14ac:dyDescent="0.25">
      <c r="A70" s="155"/>
      <c r="B70" s="15"/>
      <c r="C70" s="5"/>
      <c r="D70" s="35"/>
      <c r="E70" s="7"/>
      <c r="F70" s="11"/>
      <c r="G70" s="11"/>
      <c r="H70" s="11"/>
      <c r="I70" s="11"/>
      <c r="J70" s="143"/>
      <c r="K70" s="126"/>
      <c r="L70" s="122"/>
      <c r="M70" s="122"/>
      <c r="N70" s="119"/>
    </row>
    <row r="71" spans="1:14" ht="34.5" hidden="1" customHeight="1" x14ac:dyDescent="0.25">
      <c r="A71" s="148"/>
      <c r="B71" s="4"/>
      <c r="C71" s="79"/>
      <c r="D71" s="1"/>
      <c r="E71" s="80"/>
      <c r="F71" s="11"/>
      <c r="G71" s="11"/>
      <c r="H71" s="11"/>
      <c r="I71" s="11"/>
      <c r="J71" s="143"/>
      <c r="K71" s="126"/>
      <c r="L71" s="122"/>
      <c r="M71" s="122"/>
      <c r="N71" s="119"/>
    </row>
    <row r="72" spans="1:14" ht="43.5" hidden="1" customHeight="1" x14ac:dyDescent="0.25">
      <c r="A72" s="156"/>
      <c r="B72" s="15"/>
      <c r="C72" s="91"/>
      <c r="D72" s="43"/>
      <c r="E72" s="58"/>
      <c r="F72" s="11"/>
      <c r="G72" s="11"/>
      <c r="H72" s="11"/>
      <c r="I72" s="11"/>
      <c r="J72" s="143"/>
      <c r="K72" s="126"/>
      <c r="L72" s="122"/>
      <c r="M72" s="122"/>
      <c r="N72" s="119"/>
    </row>
    <row r="73" spans="1:14" hidden="1" x14ac:dyDescent="0.25">
      <c r="A73" s="157"/>
      <c r="B73" s="18"/>
      <c r="C73" s="30"/>
      <c r="D73" s="46"/>
      <c r="E73" s="65"/>
      <c r="F73" s="11"/>
      <c r="G73" s="11"/>
      <c r="H73" s="11"/>
      <c r="I73" s="11"/>
      <c r="J73" s="143"/>
      <c r="K73" s="126"/>
      <c r="L73" s="122"/>
      <c r="M73" s="122"/>
      <c r="N73" s="119"/>
    </row>
    <row r="74" spans="1:14" ht="38.25" hidden="1" customHeight="1" x14ac:dyDescent="0.25">
      <c r="A74" s="155"/>
      <c r="B74" s="15"/>
      <c r="C74" s="20"/>
      <c r="D74" s="46"/>
      <c r="E74" s="63"/>
      <c r="F74" s="11"/>
      <c r="G74" s="11"/>
      <c r="H74" s="11"/>
      <c r="I74" s="11"/>
      <c r="J74" s="143"/>
      <c r="K74" s="126"/>
      <c r="L74" s="122"/>
      <c r="M74" s="122"/>
      <c r="N74" s="119"/>
    </row>
    <row r="75" spans="1:14" ht="38.25" hidden="1" customHeight="1" x14ac:dyDescent="0.25">
      <c r="A75" s="155"/>
      <c r="B75" s="15"/>
      <c r="C75" s="20"/>
      <c r="D75" s="46"/>
      <c r="E75" s="63"/>
      <c r="F75" s="11"/>
      <c r="G75" s="11"/>
      <c r="H75" s="11"/>
      <c r="I75" s="11"/>
      <c r="J75" s="143"/>
      <c r="K75" s="126"/>
      <c r="L75" s="122"/>
      <c r="M75" s="122"/>
      <c r="N75" s="119"/>
    </row>
    <row r="76" spans="1:14" ht="34.5" hidden="1" customHeight="1" x14ac:dyDescent="0.25">
      <c r="A76" s="148"/>
      <c r="B76" s="4"/>
      <c r="C76" s="79"/>
      <c r="D76" s="1"/>
      <c r="E76" s="80"/>
      <c r="F76" s="11"/>
      <c r="G76" s="11"/>
      <c r="H76" s="11"/>
      <c r="I76" s="11"/>
      <c r="J76" s="143"/>
      <c r="K76" s="126"/>
      <c r="L76" s="122"/>
      <c r="M76" s="122"/>
      <c r="N76" s="119"/>
    </row>
    <row r="77" spans="1:14" ht="30.75" hidden="1" customHeight="1" x14ac:dyDescent="0.25">
      <c r="A77" s="158"/>
      <c r="B77" s="16"/>
      <c r="C77" s="91"/>
      <c r="D77" s="43"/>
      <c r="E77" s="58"/>
      <c r="F77" s="11"/>
      <c r="G77" s="11"/>
      <c r="H77" s="11"/>
      <c r="I77" s="11"/>
      <c r="J77" s="143"/>
      <c r="K77" s="126"/>
      <c r="L77" s="122"/>
      <c r="M77" s="122"/>
      <c r="N77" s="119"/>
    </row>
    <row r="78" spans="1:14" ht="38.25" hidden="1" customHeight="1" x14ac:dyDescent="0.25">
      <c r="A78" s="158"/>
      <c r="B78" s="16"/>
      <c r="C78" s="91"/>
      <c r="D78" s="43"/>
      <c r="E78" s="58"/>
      <c r="F78" s="11"/>
      <c r="G78" s="11"/>
      <c r="H78" s="11"/>
      <c r="I78" s="11"/>
      <c r="J78" s="143"/>
      <c r="K78" s="126"/>
      <c r="L78" s="122"/>
      <c r="M78" s="122"/>
      <c r="N78" s="119"/>
    </row>
    <row r="79" spans="1:14" ht="34.5" hidden="1" customHeight="1" x14ac:dyDescent="0.25">
      <c r="A79" s="145"/>
      <c r="B79" s="6"/>
      <c r="C79" s="91"/>
      <c r="D79" s="43"/>
      <c r="E79" s="58"/>
      <c r="F79" s="11"/>
      <c r="G79" s="11"/>
      <c r="H79" s="11"/>
      <c r="I79" s="11"/>
      <c r="J79" s="143"/>
      <c r="K79" s="126"/>
      <c r="L79" s="122"/>
      <c r="M79" s="122"/>
      <c r="N79" s="119"/>
    </row>
    <row r="80" spans="1:14" hidden="1" x14ac:dyDescent="0.25">
      <c r="A80" s="158"/>
      <c r="B80" s="16"/>
      <c r="C80" s="91"/>
      <c r="D80" s="43"/>
      <c r="E80" s="58"/>
      <c r="F80" s="11"/>
      <c r="G80" s="11"/>
      <c r="H80" s="11"/>
      <c r="I80" s="11"/>
      <c r="J80" s="143"/>
      <c r="K80" s="126"/>
      <c r="L80" s="122"/>
      <c r="M80" s="122"/>
      <c r="N80" s="119"/>
    </row>
    <row r="81" spans="1:14" ht="26.25" hidden="1" customHeight="1" x14ac:dyDescent="0.25">
      <c r="A81" s="142"/>
      <c r="B81" s="6"/>
      <c r="C81" s="91"/>
      <c r="D81" s="43"/>
      <c r="E81" s="58"/>
      <c r="F81" s="11"/>
      <c r="G81" s="11"/>
      <c r="H81" s="11"/>
      <c r="I81" s="11"/>
      <c r="J81" s="143"/>
      <c r="K81" s="126"/>
      <c r="L81" s="122"/>
      <c r="M81" s="122"/>
      <c r="N81" s="119"/>
    </row>
    <row r="82" spans="1:14" ht="28.5" hidden="1" customHeight="1" x14ac:dyDescent="0.25">
      <c r="A82" s="152"/>
      <c r="B82" s="17"/>
      <c r="C82" s="23"/>
      <c r="D82" s="43"/>
      <c r="E82" s="61"/>
      <c r="F82" s="11"/>
      <c r="G82" s="11"/>
      <c r="H82" s="11"/>
      <c r="I82" s="11"/>
      <c r="J82" s="143"/>
      <c r="K82" s="126"/>
      <c r="L82" s="122"/>
      <c r="M82" s="122"/>
      <c r="N82" s="119"/>
    </row>
    <row r="83" spans="1:14" ht="24" hidden="1" customHeight="1" x14ac:dyDescent="0.25">
      <c r="A83" s="142"/>
      <c r="B83" s="6"/>
      <c r="C83" s="91"/>
      <c r="D83" s="43"/>
      <c r="E83" s="58"/>
      <c r="F83" s="11"/>
      <c r="G83" s="11"/>
      <c r="H83" s="11"/>
      <c r="I83" s="11"/>
      <c r="J83" s="143"/>
      <c r="K83" s="126"/>
      <c r="L83" s="122"/>
      <c r="M83" s="122"/>
      <c r="N83" s="119"/>
    </row>
    <row r="84" spans="1:14" ht="30" hidden="1" customHeight="1" x14ac:dyDescent="0.25">
      <c r="A84" s="142"/>
      <c r="B84" s="6"/>
      <c r="C84" s="91"/>
      <c r="D84" s="43"/>
      <c r="E84" s="7"/>
      <c r="F84" s="11"/>
      <c r="G84" s="11"/>
      <c r="H84" s="11"/>
      <c r="I84" s="11"/>
      <c r="J84" s="143"/>
      <c r="K84" s="126"/>
      <c r="L84" s="122"/>
      <c r="M84" s="122"/>
      <c r="N84" s="119"/>
    </row>
    <row r="85" spans="1:14" ht="33" hidden="1" customHeight="1" x14ac:dyDescent="0.25">
      <c r="A85" s="142"/>
      <c r="B85" s="6"/>
      <c r="C85" s="91"/>
      <c r="D85" s="43"/>
      <c r="E85" s="7"/>
      <c r="F85" s="11"/>
      <c r="G85" s="11"/>
      <c r="H85" s="11"/>
      <c r="I85" s="11"/>
      <c r="J85" s="143"/>
      <c r="K85" s="126"/>
      <c r="L85" s="122"/>
      <c r="M85" s="122"/>
      <c r="N85" s="119"/>
    </row>
    <row r="86" spans="1:14" ht="34.5" hidden="1" customHeight="1" x14ac:dyDescent="0.25">
      <c r="A86" s="148"/>
      <c r="B86" s="4"/>
      <c r="C86" s="79"/>
      <c r="D86" s="1"/>
      <c r="E86" s="80"/>
      <c r="F86" s="11"/>
      <c r="G86" s="11"/>
      <c r="H86" s="11"/>
      <c r="I86" s="11"/>
      <c r="J86" s="143"/>
      <c r="K86" s="126"/>
      <c r="L86" s="122"/>
      <c r="M86" s="122"/>
      <c r="N86" s="119"/>
    </row>
    <row r="87" spans="1:14" hidden="1" x14ac:dyDescent="0.25">
      <c r="A87" s="142"/>
      <c r="B87" s="25"/>
      <c r="C87" s="22"/>
      <c r="D87" s="37"/>
      <c r="E87" s="66"/>
      <c r="F87" s="11"/>
      <c r="G87" s="11"/>
      <c r="H87" s="11"/>
      <c r="I87" s="11"/>
      <c r="J87" s="143"/>
      <c r="K87" s="126"/>
      <c r="L87" s="122"/>
      <c r="M87" s="122"/>
      <c r="N87" s="119"/>
    </row>
    <row r="88" spans="1:14" ht="37.5" hidden="1" customHeight="1" x14ac:dyDescent="0.25">
      <c r="A88" s="152"/>
      <c r="B88" s="17"/>
      <c r="C88" s="13"/>
      <c r="D88" s="43"/>
      <c r="E88" s="67"/>
      <c r="F88" s="11"/>
      <c r="G88" s="11"/>
      <c r="H88" s="11"/>
      <c r="I88" s="11"/>
      <c r="J88" s="143"/>
      <c r="K88" s="126"/>
      <c r="L88" s="122"/>
      <c r="M88" s="122"/>
      <c r="N88" s="119"/>
    </row>
    <row r="89" spans="1:14" ht="36.75" hidden="1" customHeight="1" x14ac:dyDescent="0.25">
      <c r="A89" s="146"/>
      <c r="B89" s="7"/>
      <c r="C89" s="54"/>
      <c r="D89" s="43"/>
      <c r="E89" s="58"/>
      <c r="F89" s="11"/>
      <c r="G89" s="11"/>
      <c r="H89" s="11"/>
      <c r="I89" s="11"/>
      <c r="J89" s="143"/>
      <c r="K89" s="126"/>
      <c r="L89" s="122"/>
      <c r="M89" s="122"/>
      <c r="N89" s="119"/>
    </row>
    <row r="90" spans="1:14" hidden="1" x14ac:dyDescent="0.25">
      <c r="A90" s="146"/>
      <c r="B90" s="7"/>
      <c r="C90" s="54"/>
      <c r="D90" s="43"/>
      <c r="E90" s="58"/>
      <c r="F90" s="11"/>
      <c r="G90" s="11"/>
      <c r="H90" s="11"/>
      <c r="I90" s="11"/>
      <c r="J90" s="143"/>
      <c r="K90" s="126"/>
      <c r="L90" s="122"/>
      <c r="M90" s="122"/>
      <c r="N90" s="119"/>
    </row>
    <row r="91" spans="1:14" ht="34.5" hidden="1" customHeight="1" x14ac:dyDescent="0.25">
      <c r="A91" s="148"/>
      <c r="B91" s="4"/>
      <c r="C91" s="79"/>
      <c r="D91" s="1"/>
      <c r="E91" s="80"/>
      <c r="F91" s="11"/>
      <c r="G91" s="11"/>
      <c r="H91" s="11"/>
      <c r="I91" s="11"/>
      <c r="J91" s="143"/>
      <c r="K91" s="126"/>
      <c r="L91" s="122"/>
      <c r="M91" s="122"/>
      <c r="N91" s="119"/>
    </row>
    <row r="92" spans="1:14" ht="32.25" hidden="1" customHeight="1" x14ac:dyDescent="0.25">
      <c r="A92" s="159"/>
      <c r="B92" s="8"/>
      <c r="C92" s="2"/>
      <c r="D92" s="35"/>
      <c r="E92" s="59"/>
      <c r="F92" s="11"/>
      <c r="G92" s="11"/>
      <c r="H92" s="11"/>
      <c r="I92" s="11"/>
      <c r="J92" s="143"/>
      <c r="K92" s="126"/>
      <c r="L92" s="122"/>
      <c r="M92" s="122"/>
      <c r="N92" s="119"/>
    </row>
    <row r="93" spans="1:14" ht="36.75" hidden="1" customHeight="1" x14ac:dyDescent="0.25">
      <c r="A93" s="146"/>
      <c r="B93" s="7"/>
      <c r="C93" s="5"/>
      <c r="D93" s="35"/>
      <c r="E93" s="7"/>
      <c r="F93" s="11"/>
      <c r="G93" s="11"/>
      <c r="H93" s="11"/>
      <c r="I93" s="11"/>
      <c r="J93" s="143"/>
      <c r="K93" s="126"/>
      <c r="L93" s="122"/>
      <c r="M93" s="122"/>
      <c r="N93" s="119"/>
    </row>
    <row r="94" spans="1:14" hidden="1" x14ac:dyDescent="0.25">
      <c r="A94" s="146"/>
      <c r="B94" s="7"/>
      <c r="C94" s="5"/>
      <c r="D94" s="35"/>
      <c r="E94" s="7"/>
      <c r="F94" s="11"/>
      <c r="G94" s="11"/>
      <c r="H94" s="11"/>
      <c r="I94" s="11"/>
      <c r="J94" s="143"/>
      <c r="K94" s="126"/>
      <c r="L94" s="122"/>
      <c r="M94" s="122"/>
      <c r="N94" s="119"/>
    </row>
    <row r="95" spans="1:14" ht="34.5" hidden="1" customHeight="1" x14ac:dyDescent="0.25">
      <c r="A95" s="148"/>
      <c r="B95" s="4"/>
      <c r="C95" s="79"/>
      <c r="D95" s="1"/>
      <c r="E95" s="80"/>
      <c r="F95" s="11"/>
      <c r="G95" s="11"/>
      <c r="H95" s="11"/>
      <c r="I95" s="11"/>
      <c r="J95" s="143"/>
      <c r="K95" s="126"/>
      <c r="L95" s="122"/>
      <c r="M95" s="122"/>
      <c r="N95" s="119"/>
    </row>
    <row r="96" spans="1:14" ht="76.5" customHeight="1" x14ac:dyDescent="0.25">
      <c r="A96" s="142"/>
      <c r="B96" s="7"/>
      <c r="C96" s="91"/>
      <c r="D96" s="35"/>
      <c r="E96" s="7"/>
      <c r="F96" s="89"/>
      <c r="G96" s="92"/>
      <c r="H96" s="89"/>
      <c r="I96" s="89"/>
      <c r="J96" s="160"/>
      <c r="K96" s="126"/>
      <c r="L96" s="118"/>
      <c r="M96" s="123"/>
      <c r="N96" s="116"/>
    </row>
    <row r="97" spans="1:14" ht="35.25" hidden="1" customHeight="1" x14ac:dyDescent="0.25">
      <c r="A97" s="142"/>
      <c r="B97" s="6"/>
      <c r="C97" s="54"/>
      <c r="D97" s="47"/>
      <c r="E97" s="68"/>
      <c r="F97" s="11"/>
      <c r="G97" s="11"/>
      <c r="H97" s="11"/>
      <c r="I97" s="11"/>
      <c r="J97" s="143"/>
      <c r="K97" s="126"/>
      <c r="L97" s="122"/>
      <c r="M97" s="122"/>
      <c r="N97" s="119"/>
    </row>
    <row r="98" spans="1:14" ht="33.75" hidden="1" customHeight="1" x14ac:dyDescent="0.25">
      <c r="A98" s="142"/>
      <c r="B98" s="6"/>
      <c r="C98" s="54"/>
      <c r="D98" s="47"/>
      <c r="E98" s="69"/>
      <c r="F98" s="11"/>
      <c r="G98" s="11"/>
      <c r="H98" s="11"/>
      <c r="I98" s="11"/>
      <c r="J98" s="143"/>
      <c r="K98" s="126"/>
      <c r="L98" s="122"/>
      <c r="M98" s="122"/>
      <c r="N98" s="119"/>
    </row>
    <row r="99" spans="1:14" ht="36" hidden="1" customHeight="1" x14ac:dyDescent="0.25">
      <c r="A99" s="142"/>
      <c r="B99" s="6"/>
      <c r="C99" s="54"/>
      <c r="D99" s="47"/>
      <c r="E99" s="68"/>
      <c r="F99" s="11"/>
      <c r="G99" s="11"/>
      <c r="H99" s="11"/>
      <c r="I99" s="11"/>
      <c r="J99" s="143"/>
      <c r="K99" s="126"/>
      <c r="L99" s="122"/>
      <c r="M99" s="122"/>
      <c r="N99" s="119"/>
    </row>
    <row r="100" spans="1:14" ht="39" hidden="1" customHeight="1" x14ac:dyDescent="0.25">
      <c r="A100" s="142"/>
      <c r="B100" s="6"/>
      <c r="C100" s="54"/>
      <c r="D100" s="47"/>
      <c r="E100" s="69"/>
      <c r="F100" s="11"/>
      <c r="G100" s="11"/>
      <c r="H100" s="11"/>
      <c r="I100" s="11"/>
      <c r="J100" s="143"/>
      <c r="K100" s="126"/>
      <c r="L100" s="122"/>
      <c r="M100" s="122"/>
      <c r="N100" s="119"/>
    </row>
    <row r="101" spans="1:14" ht="30.75" hidden="1" customHeight="1" x14ac:dyDescent="0.25">
      <c r="A101" s="142"/>
      <c r="B101" s="6"/>
      <c r="C101" s="91"/>
      <c r="D101" s="47"/>
      <c r="E101" s="69"/>
      <c r="F101" s="11"/>
      <c r="G101" s="11"/>
      <c r="H101" s="11"/>
      <c r="I101" s="11"/>
      <c r="J101" s="143"/>
      <c r="K101" s="126"/>
      <c r="L101" s="122"/>
      <c r="M101" s="122"/>
      <c r="N101" s="119"/>
    </row>
    <row r="102" spans="1:14" hidden="1" x14ac:dyDescent="0.25">
      <c r="A102" s="142"/>
      <c r="B102" s="6"/>
      <c r="C102" s="54"/>
      <c r="D102" s="47"/>
      <c r="E102" s="68"/>
      <c r="F102" s="11"/>
      <c r="G102" s="11"/>
      <c r="H102" s="11"/>
      <c r="I102" s="11"/>
      <c r="J102" s="143"/>
      <c r="K102" s="126"/>
      <c r="L102" s="122"/>
      <c r="M102" s="122"/>
      <c r="N102" s="119"/>
    </row>
    <row r="103" spans="1:14" hidden="1" x14ac:dyDescent="0.25">
      <c r="A103" s="142"/>
      <c r="B103" s="6"/>
      <c r="C103" s="91"/>
      <c r="D103" s="43"/>
      <c r="E103" s="58"/>
      <c r="F103" s="11"/>
      <c r="G103" s="11"/>
      <c r="H103" s="11"/>
      <c r="I103" s="11"/>
      <c r="J103" s="143"/>
      <c r="K103" s="126"/>
      <c r="L103" s="122"/>
      <c r="M103" s="122"/>
      <c r="N103" s="119"/>
    </row>
    <row r="104" spans="1:14" x14ac:dyDescent="0.25">
      <c r="A104" s="155"/>
      <c r="B104" s="81"/>
      <c r="C104" s="55"/>
      <c r="D104" s="48"/>
      <c r="E104" s="70"/>
      <c r="F104" s="11"/>
      <c r="G104" s="92"/>
      <c r="H104" s="89"/>
      <c r="I104" s="89"/>
      <c r="J104" s="143"/>
      <c r="K104" s="126"/>
      <c r="L104" s="118"/>
      <c r="M104" s="123"/>
      <c r="N104" s="121"/>
    </row>
    <row r="105" spans="1:14" ht="44.25" customHeight="1" x14ac:dyDescent="0.25">
      <c r="A105" s="142"/>
      <c r="B105" s="6"/>
      <c r="C105" s="5"/>
      <c r="D105" s="35"/>
      <c r="E105" s="7"/>
      <c r="F105" s="89"/>
      <c r="G105" s="92"/>
      <c r="H105" s="89"/>
      <c r="I105" s="89"/>
      <c r="J105" s="143"/>
      <c r="K105" s="126"/>
      <c r="L105" s="118"/>
      <c r="M105" s="123"/>
      <c r="N105" s="121"/>
    </row>
    <row r="106" spans="1:14" ht="27.75" customHeight="1" x14ac:dyDescent="0.25">
      <c r="A106" s="155"/>
      <c r="B106" s="16"/>
      <c r="C106" s="20"/>
      <c r="D106" s="49"/>
      <c r="E106" s="57"/>
      <c r="F106" s="11"/>
      <c r="G106" s="92"/>
      <c r="H106" s="89"/>
      <c r="I106" s="89"/>
      <c r="J106" s="143"/>
      <c r="K106" s="126"/>
      <c r="L106" s="118"/>
      <c r="M106" s="123"/>
      <c r="N106" s="121"/>
    </row>
    <row r="107" spans="1:14" ht="38.25" hidden="1" customHeight="1" x14ac:dyDescent="0.25">
      <c r="A107" s="142"/>
      <c r="B107" s="6"/>
      <c r="C107" s="91"/>
      <c r="D107" s="50"/>
      <c r="E107" s="71"/>
      <c r="F107" s="11"/>
      <c r="G107" s="11"/>
      <c r="H107" s="11"/>
      <c r="I107" s="11"/>
      <c r="J107" s="143"/>
      <c r="K107" s="126"/>
      <c r="L107" s="122"/>
      <c r="M107" s="123"/>
      <c r="N107" s="121"/>
    </row>
    <row r="108" spans="1:14" ht="27.75" customHeight="1" x14ac:dyDescent="0.25">
      <c r="A108" s="155"/>
      <c r="B108" s="28"/>
      <c r="C108" s="54"/>
      <c r="D108" s="51"/>
      <c r="E108" s="72"/>
      <c r="F108" s="11"/>
      <c r="G108" s="92"/>
      <c r="H108" s="89"/>
      <c r="I108" s="89"/>
      <c r="J108" s="143"/>
      <c r="K108" s="126"/>
      <c r="L108" s="118"/>
      <c r="M108" s="123"/>
      <c r="N108" s="121"/>
    </row>
    <row r="109" spans="1:14" ht="26.25" hidden="1" customHeight="1" x14ac:dyDescent="0.25">
      <c r="A109" s="161"/>
      <c r="B109" s="38"/>
      <c r="C109" s="22"/>
      <c r="D109" s="44"/>
      <c r="E109" s="58"/>
      <c r="F109" s="11"/>
      <c r="G109" s="11"/>
      <c r="H109" s="11"/>
      <c r="I109" s="11"/>
      <c r="J109" s="143"/>
      <c r="K109" s="126"/>
      <c r="L109" s="122"/>
      <c r="M109" s="123"/>
      <c r="N109" s="121"/>
    </row>
    <row r="110" spans="1:14" hidden="1" x14ac:dyDescent="0.25">
      <c r="A110" s="159"/>
      <c r="B110" s="8"/>
      <c r="C110" s="30"/>
      <c r="D110" s="35"/>
      <c r="E110" s="60"/>
      <c r="F110" s="11"/>
      <c r="G110" s="11"/>
      <c r="H110" s="11"/>
      <c r="I110" s="11"/>
      <c r="J110" s="143"/>
      <c r="K110" s="126"/>
      <c r="L110" s="122"/>
      <c r="M110" s="122"/>
      <c r="N110" s="119"/>
    </row>
    <row r="111" spans="1:14" hidden="1" x14ac:dyDescent="0.25">
      <c r="A111" s="146"/>
      <c r="B111" s="7"/>
      <c r="C111" s="5"/>
      <c r="D111" s="35"/>
      <c r="E111" s="57"/>
      <c r="F111" s="11"/>
      <c r="G111" s="11"/>
      <c r="H111" s="11"/>
      <c r="I111" s="11"/>
      <c r="J111" s="143"/>
      <c r="K111" s="126"/>
      <c r="L111" s="122"/>
      <c r="M111" s="122"/>
      <c r="N111" s="119"/>
    </row>
    <row r="112" spans="1:14" ht="53.25" hidden="1" customHeight="1" x14ac:dyDescent="0.25">
      <c r="A112" s="146"/>
      <c r="B112" s="7"/>
      <c r="C112" s="5"/>
      <c r="D112" s="35"/>
      <c r="E112" s="57"/>
      <c r="F112" s="11"/>
      <c r="G112" s="11"/>
      <c r="H112" s="11"/>
      <c r="I112" s="11"/>
      <c r="J112" s="143"/>
      <c r="K112" s="126"/>
      <c r="L112" s="122"/>
      <c r="M112" s="122"/>
      <c r="N112" s="119"/>
    </row>
    <row r="113" spans="1:14" ht="34.5" hidden="1" customHeight="1" x14ac:dyDescent="0.25">
      <c r="A113" s="148"/>
      <c r="B113" s="4"/>
      <c r="C113" s="79"/>
      <c r="D113" s="1"/>
      <c r="E113" s="80"/>
      <c r="F113" s="11"/>
      <c r="G113" s="11"/>
      <c r="H113" s="11"/>
      <c r="I113" s="11"/>
      <c r="J113" s="143"/>
      <c r="K113" s="126"/>
      <c r="L113" s="122"/>
      <c r="M113" s="122"/>
      <c r="N113" s="119"/>
    </row>
    <row r="114" spans="1:14" ht="39" hidden="1" customHeight="1" x14ac:dyDescent="0.25">
      <c r="A114" s="142"/>
      <c r="B114" s="6"/>
      <c r="C114" s="5"/>
      <c r="D114" s="36"/>
      <c r="E114" s="64"/>
      <c r="F114" s="11"/>
      <c r="G114" s="11"/>
      <c r="H114" s="11"/>
      <c r="I114" s="11"/>
      <c r="J114" s="143"/>
      <c r="K114" s="126"/>
      <c r="L114" s="122"/>
      <c r="M114" s="122"/>
      <c r="N114" s="119"/>
    </row>
    <row r="115" spans="1:14" ht="41.25" hidden="1" customHeight="1" x14ac:dyDescent="0.25">
      <c r="A115" s="142"/>
      <c r="B115" s="6"/>
      <c r="C115" s="5"/>
      <c r="D115" s="35"/>
      <c r="E115" s="7"/>
      <c r="F115" s="11"/>
      <c r="G115" s="11"/>
      <c r="H115" s="11"/>
      <c r="I115" s="11"/>
      <c r="J115" s="143"/>
      <c r="K115" s="126"/>
      <c r="L115" s="122"/>
      <c r="M115" s="122"/>
      <c r="N115" s="119"/>
    </row>
    <row r="116" spans="1:14" ht="25.5" hidden="1" customHeight="1" x14ac:dyDescent="0.25">
      <c r="A116" s="142"/>
      <c r="B116" s="24"/>
      <c r="C116" s="22"/>
      <c r="D116" s="37"/>
      <c r="E116" s="73"/>
      <c r="F116" s="11"/>
      <c r="G116" s="11"/>
      <c r="H116" s="11"/>
      <c r="I116" s="11"/>
      <c r="J116" s="143"/>
      <c r="K116" s="126"/>
      <c r="L116" s="122"/>
      <c r="M116" s="122"/>
      <c r="N116" s="119"/>
    </row>
    <row r="117" spans="1:14" ht="72.75" hidden="1" customHeight="1" x14ac:dyDescent="0.25">
      <c r="A117" s="142"/>
      <c r="B117" s="6"/>
      <c r="C117" s="30"/>
      <c r="D117" s="35"/>
      <c r="E117" s="60"/>
      <c r="F117" s="11"/>
      <c r="G117" s="11"/>
      <c r="H117" s="11"/>
      <c r="I117" s="11"/>
      <c r="J117" s="143"/>
      <c r="K117" s="126"/>
      <c r="L117" s="122"/>
      <c r="M117" s="122"/>
      <c r="N117" s="119"/>
    </row>
    <row r="118" spans="1:14" ht="26.25" hidden="1" customHeight="1" x14ac:dyDescent="0.25">
      <c r="A118" s="142"/>
      <c r="B118" s="6"/>
      <c r="C118" s="5"/>
      <c r="D118" s="35"/>
      <c r="E118" s="7"/>
      <c r="F118" s="11"/>
      <c r="G118" s="11"/>
      <c r="H118" s="11"/>
      <c r="I118" s="11"/>
      <c r="J118" s="143"/>
      <c r="K118" s="126"/>
      <c r="L118" s="122"/>
      <c r="M118" s="122"/>
      <c r="N118" s="119"/>
    </row>
    <row r="119" spans="1:14" ht="32.25" hidden="1" customHeight="1" x14ac:dyDescent="0.25">
      <c r="A119" s="142"/>
      <c r="B119" s="6"/>
      <c r="C119" s="5"/>
      <c r="D119" s="35"/>
      <c r="E119" s="57"/>
      <c r="F119" s="11"/>
      <c r="G119" s="11"/>
      <c r="H119" s="11"/>
      <c r="I119" s="11"/>
      <c r="J119" s="143"/>
      <c r="K119" s="126"/>
      <c r="L119" s="122"/>
      <c r="M119" s="122"/>
      <c r="N119" s="119"/>
    </row>
    <row r="120" spans="1:14" ht="35.25" hidden="1" customHeight="1" x14ac:dyDescent="0.25">
      <c r="A120" s="142"/>
      <c r="B120" s="6"/>
      <c r="C120" s="5"/>
      <c r="D120" s="35"/>
      <c r="E120" s="57"/>
      <c r="F120" s="11"/>
      <c r="G120" s="11"/>
      <c r="H120" s="11"/>
      <c r="I120" s="11"/>
      <c r="J120" s="143"/>
      <c r="K120" s="126"/>
      <c r="L120" s="122"/>
      <c r="M120" s="122"/>
      <c r="N120" s="119"/>
    </row>
    <row r="121" spans="1:14" ht="34.5" hidden="1" customHeight="1" x14ac:dyDescent="0.25">
      <c r="A121" s="148"/>
      <c r="B121" s="29"/>
      <c r="C121" s="79"/>
      <c r="D121" s="1"/>
      <c r="E121" s="80"/>
      <c r="F121" s="11"/>
      <c r="G121" s="11"/>
      <c r="H121" s="11"/>
      <c r="I121" s="11"/>
      <c r="J121" s="143"/>
      <c r="K121" s="126"/>
      <c r="L121" s="122"/>
      <c r="M121" s="122"/>
      <c r="N121" s="119"/>
    </row>
    <row r="122" spans="1:14" ht="61.5" customHeight="1" x14ac:dyDescent="0.25">
      <c r="A122" s="173"/>
      <c r="B122" s="175"/>
      <c r="C122" s="174"/>
      <c r="D122" s="43"/>
      <c r="E122" s="58"/>
      <c r="F122" s="89"/>
      <c r="G122" s="92"/>
      <c r="H122" s="89"/>
      <c r="I122" s="89"/>
      <c r="J122" s="144"/>
      <c r="K122" s="127"/>
      <c r="L122" s="118"/>
      <c r="M122" s="123"/>
      <c r="N122" s="122"/>
    </row>
    <row r="123" spans="1:14" x14ac:dyDescent="0.25">
      <c r="A123" s="142"/>
      <c r="B123" s="93"/>
      <c r="C123" s="91"/>
      <c r="D123" s="43"/>
      <c r="E123" s="58"/>
      <c r="F123" s="89"/>
      <c r="G123" s="92"/>
      <c r="H123" s="89"/>
      <c r="I123" s="89"/>
      <c r="J123" s="144"/>
      <c r="K123" s="127"/>
      <c r="L123" s="118"/>
      <c r="M123" s="122"/>
      <c r="N123" s="122"/>
    </row>
    <row r="124" spans="1:14" ht="52.5" hidden="1" customHeight="1" x14ac:dyDescent="0.25">
      <c r="A124" s="159"/>
      <c r="B124" s="8"/>
      <c r="C124" s="30"/>
      <c r="D124" s="35"/>
      <c r="E124" s="59"/>
      <c r="F124" s="11"/>
      <c r="G124" s="11"/>
      <c r="H124" s="11"/>
      <c r="I124" s="11"/>
      <c r="J124" s="143"/>
      <c r="K124" s="126"/>
      <c r="L124" s="122"/>
      <c r="M124" s="122"/>
      <c r="N124" s="119"/>
    </row>
    <row r="125" spans="1:14" ht="44.25" hidden="1" customHeight="1" x14ac:dyDescent="0.25">
      <c r="A125" s="146"/>
      <c r="B125" s="7"/>
      <c r="C125" s="5"/>
      <c r="D125" s="35"/>
      <c r="E125" s="7"/>
      <c r="F125" s="11"/>
      <c r="G125" s="11"/>
      <c r="H125" s="11"/>
      <c r="I125" s="11"/>
      <c r="J125" s="143"/>
      <c r="K125" s="126"/>
      <c r="L125" s="122"/>
      <c r="M125" s="122"/>
      <c r="N125" s="119"/>
    </row>
    <row r="126" spans="1:14" ht="33" hidden="1" customHeight="1" x14ac:dyDescent="0.25">
      <c r="A126" s="146"/>
      <c r="B126" s="7"/>
      <c r="C126" s="5"/>
      <c r="D126" s="35"/>
      <c r="E126" s="7"/>
      <c r="F126" s="11"/>
      <c r="G126" s="11"/>
      <c r="H126" s="11"/>
      <c r="I126" s="11"/>
      <c r="J126" s="143"/>
      <c r="K126" s="126"/>
      <c r="L126" s="122"/>
      <c r="M126" s="122"/>
      <c r="N126" s="119"/>
    </row>
    <row r="127" spans="1:14" ht="28.5" hidden="1" customHeight="1" x14ac:dyDescent="0.25">
      <c r="A127" s="146"/>
      <c r="B127" s="7"/>
      <c r="C127" s="5"/>
      <c r="D127" s="35"/>
      <c r="E127" s="7"/>
      <c r="F127" s="11"/>
      <c r="G127" s="11"/>
      <c r="H127" s="11"/>
      <c r="I127" s="11"/>
      <c r="J127" s="143"/>
      <c r="K127" s="126"/>
      <c r="L127" s="122"/>
      <c r="M127" s="122"/>
      <c r="N127" s="119"/>
    </row>
    <row r="128" spans="1:14" ht="33.75" hidden="1" customHeight="1" x14ac:dyDescent="0.25">
      <c r="A128" s="146"/>
      <c r="B128" s="7"/>
      <c r="C128" s="5"/>
      <c r="D128" s="35"/>
      <c r="E128" s="7"/>
      <c r="F128" s="11"/>
      <c r="G128" s="11"/>
      <c r="H128" s="11"/>
      <c r="I128" s="11"/>
      <c r="J128" s="143"/>
      <c r="K128" s="126"/>
      <c r="L128" s="122"/>
      <c r="M128" s="122"/>
      <c r="N128" s="119"/>
    </row>
    <row r="129" spans="1:14" ht="31.5" hidden="1" customHeight="1" x14ac:dyDescent="0.25">
      <c r="A129" s="146"/>
      <c r="B129" s="6"/>
      <c r="C129" s="5"/>
      <c r="D129" s="35"/>
      <c r="E129" s="7"/>
      <c r="F129" s="11"/>
      <c r="G129" s="11"/>
      <c r="H129" s="11"/>
      <c r="I129" s="11"/>
      <c r="J129" s="143"/>
      <c r="K129" s="126"/>
      <c r="L129" s="122"/>
      <c r="M129" s="122"/>
      <c r="N129" s="119"/>
    </row>
    <row r="130" spans="1:14" ht="34.5" hidden="1" customHeight="1" x14ac:dyDescent="0.25">
      <c r="A130" s="148"/>
      <c r="B130" s="4"/>
      <c r="C130" s="79"/>
      <c r="D130" s="1"/>
      <c r="E130" s="80"/>
      <c r="F130" s="11"/>
      <c r="G130" s="11"/>
      <c r="H130" s="11"/>
      <c r="I130" s="11"/>
      <c r="J130" s="143"/>
      <c r="K130" s="126"/>
      <c r="L130" s="122"/>
      <c r="M130" s="122"/>
      <c r="N130" s="119"/>
    </row>
    <row r="131" spans="1:14" ht="66.75" hidden="1" customHeight="1" x14ac:dyDescent="0.25">
      <c r="A131" s="159"/>
      <c r="B131" s="8"/>
      <c r="C131" s="30"/>
      <c r="D131" s="35"/>
      <c r="E131" s="59"/>
      <c r="F131" s="11"/>
      <c r="G131" s="11"/>
      <c r="H131" s="11"/>
      <c r="I131" s="11"/>
      <c r="J131" s="143"/>
      <c r="K131" s="126"/>
      <c r="L131" s="122"/>
      <c r="M131" s="122"/>
      <c r="N131" s="119"/>
    </row>
    <row r="132" spans="1:14" ht="28.5" hidden="1" customHeight="1" x14ac:dyDescent="0.25">
      <c r="A132" s="146"/>
      <c r="B132" s="7"/>
      <c r="C132" s="5"/>
      <c r="D132" s="35"/>
      <c r="E132" s="7"/>
      <c r="F132" s="11"/>
      <c r="G132" s="11"/>
      <c r="H132" s="11"/>
      <c r="I132" s="11"/>
      <c r="J132" s="143"/>
      <c r="K132" s="126"/>
      <c r="L132" s="122"/>
      <c r="M132" s="122"/>
      <c r="N132" s="119"/>
    </row>
    <row r="133" spans="1:14" ht="33" hidden="1" customHeight="1" x14ac:dyDescent="0.25">
      <c r="A133" s="146"/>
      <c r="B133" s="7"/>
      <c r="C133" s="5"/>
      <c r="D133" s="35"/>
      <c r="E133" s="7"/>
      <c r="F133" s="11"/>
      <c r="G133" s="11"/>
      <c r="H133" s="11"/>
      <c r="I133" s="11"/>
      <c r="J133" s="143"/>
      <c r="K133" s="126"/>
      <c r="L133" s="122"/>
      <c r="M133" s="122"/>
      <c r="N133" s="119"/>
    </row>
    <row r="134" spans="1:14" hidden="1" x14ac:dyDescent="0.25">
      <c r="A134" s="146"/>
      <c r="B134" s="7"/>
      <c r="C134" s="5"/>
      <c r="D134" s="35"/>
      <c r="E134" s="7"/>
      <c r="F134" s="11"/>
      <c r="G134" s="11"/>
      <c r="H134" s="11"/>
      <c r="I134" s="11"/>
      <c r="J134" s="143"/>
      <c r="K134" s="126"/>
      <c r="L134" s="122"/>
      <c r="M134" s="122"/>
      <c r="N134" s="119"/>
    </row>
    <row r="135" spans="1:14" ht="30.75" hidden="1" customHeight="1" x14ac:dyDescent="0.25">
      <c r="A135" s="146"/>
      <c r="B135" s="6"/>
      <c r="C135" s="5"/>
      <c r="D135" s="35"/>
      <c r="E135" s="7"/>
      <c r="F135" s="11"/>
      <c r="G135" s="11"/>
      <c r="H135" s="11"/>
      <c r="I135" s="11"/>
      <c r="J135" s="143"/>
      <c r="K135" s="126"/>
      <c r="L135" s="122"/>
      <c r="M135" s="122"/>
      <c r="N135" s="119"/>
    </row>
    <row r="136" spans="1:14" hidden="1" x14ac:dyDescent="0.25">
      <c r="A136" s="146"/>
      <c r="B136" s="6"/>
      <c r="C136" s="5"/>
      <c r="D136" s="35"/>
      <c r="E136" s="7"/>
      <c r="F136" s="11"/>
      <c r="G136" s="11"/>
      <c r="H136" s="11"/>
      <c r="I136" s="11"/>
      <c r="J136" s="143"/>
      <c r="K136" s="126"/>
      <c r="L136" s="122"/>
      <c r="M136" s="122"/>
      <c r="N136" s="119"/>
    </row>
    <row r="137" spans="1:14" ht="30" hidden="1" customHeight="1" x14ac:dyDescent="0.25">
      <c r="A137" s="146"/>
      <c r="B137" s="6"/>
      <c r="C137" s="5"/>
      <c r="D137" s="35"/>
      <c r="E137" s="7"/>
      <c r="F137" s="11"/>
      <c r="G137" s="11"/>
      <c r="H137" s="11"/>
      <c r="I137" s="11"/>
      <c r="J137" s="143"/>
      <c r="K137" s="126"/>
      <c r="L137" s="122"/>
      <c r="M137" s="122"/>
      <c r="N137" s="119"/>
    </row>
    <row r="138" spans="1:14" ht="28.5" hidden="1" customHeight="1" x14ac:dyDescent="0.25">
      <c r="A138" s="162"/>
      <c r="B138" s="41"/>
      <c r="C138" s="5"/>
      <c r="D138" s="35"/>
      <c r="E138" s="7"/>
      <c r="F138" s="11"/>
      <c r="G138" s="11"/>
      <c r="H138" s="11"/>
      <c r="I138" s="11"/>
      <c r="J138" s="143"/>
      <c r="K138" s="126"/>
      <c r="L138" s="122"/>
      <c r="M138" s="122"/>
      <c r="N138" s="119"/>
    </row>
    <row r="139" spans="1:14" hidden="1" x14ac:dyDescent="0.25">
      <c r="A139" s="162"/>
      <c r="B139" s="7"/>
      <c r="C139" s="5"/>
      <c r="D139" s="35"/>
      <c r="E139" s="7"/>
      <c r="F139" s="11"/>
      <c r="G139" s="11"/>
      <c r="H139" s="11"/>
      <c r="I139" s="11"/>
      <c r="J139" s="143"/>
      <c r="K139" s="126"/>
      <c r="L139" s="122"/>
      <c r="M139" s="122"/>
      <c r="N139" s="119"/>
    </row>
    <row r="140" spans="1:14" hidden="1" x14ac:dyDescent="0.25">
      <c r="A140" s="162"/>
      <c r="B140" s="7"/>
      <c r="C140" s="5"/>
      <c r="D140" s="35"/>
      <c r="E140" s="7"/>
      <c r="F140" s="11"/>
      <c r="G140" s="11"/>
      <c r="H140" s="11"/>
      <c r="I140" s="11"/>
      <c r="J140" s="143"/>
      <c r="K140" s="126"/>
      <c r="L140" s="122"/>
      <c r="M140" s="122"/>
      <c r="N140" s="119"/>
    </row>
    <row r="141" spans="1:14" ht="34.5" hidden="1" customHeight="1" x14ac:dyDescent="0.25">
      <c r="A141" s="148"/>
      <c r="B141" s="4"/>
      <c r="C141" s="79"/>
      <c r="D141" s="1"/>
      <c r="E141" s="80"/>
      <c r="F141" s="11"/>
      <c r="G141" s="11"/>
      <c r="H141" s="11"/>
      <c r="I141" s="11"/>
      <c r="J141" s="143"/>
      <c r="K141" s="126"/>
      <c r="L141" s="122"/>
      <c r="M141" s="122"/>
      <c r="N141" s="119"/>
    </row>
    <row r="142" spans="1:14" x14ac:dyDescent="0.25">
      <c r="A142" s="146"/>
      <c r="B142" s="7"/>
      <c r="C142" s="23"/>
      <c r="D142" s="44"/>
      <c r="E142" s="58"/>
      <c r="F142" s="11"/>
      <c r="G142" s="11"/>
      <c r="H142" s="11"/>
      <c r="I142" s="11"/>
      <c r="J142" s="143"/>
      <c r="K142" s="126"/>
      <c r="L142" s="122"/>
      <c r="M142" s="122"/>
      <c r="N142" s="119"/>
    </row>
    <row r="143" spans="1:14" x14ac:dyDescent="0.25">
      <c r="A143" s="142"/>
      <c r="B143" s="24"/>
      <c r="C143" s="22"/>
      <c r="D143" s="44"/>
      <c r="E143" s="58"/>
      <c r="F143" s="89"/>
      <c r="G143" s="92"/>
      <c r="H143" s="89"/>
      <c r="I143" s="89"/>
      <c r="J143" s="163"/>
      <c r="K143" s="126"/>
      <c r="L143" s="118"/>
      <c r="M143" s="123"/>
      <c r="N143" s="117"/>
    </row>
    <row r="144" spans="1:14" x14ac:dyDescent="0.25">
      <c r="A144" s="142"/>
      <c r="B144" s="24"/>
      <c r="C144" s="22"/>
      <c r="D144" s="44"/>
      <c r="E144" s="58"/>
      <c r="F144" s="89"/>
      <c r="G144" s="92"/>
      <c r="H144" s="89"/>
      <c r="I144" s="89"/>
      <c r="J144" s="163"/>
      <c r="K144" s="126"/>
      <c r="L144" s="118"/>
      <c r="M144" s="123"/>
      <c r="N144" s="117"/>
    </row>
    <row r="145" spans="1:14" x14ac:dyDescent="0.25">
      <c r="A145" s="142"/>
      <c r="B145" s="24"/>
      <c r="C145" s="22"/>
      <c r="D145" s="44"/>
      <c r="E145" s="56"/>
      <c r="F145" s="89"/>
      <c r="G145" s="92"/>
      <c r="H145" s="89"/>
      <c r="I145" s="89"/>
      <c r="J145" s="163"/>
      <c r="K145" s="126"/>
      <c r="L145" s="118"/>
      <c r="M145" s="123"/>
      <c r="N145" s="117"/>
    </row>
    <row r="146" spans="1:14" ht="30.75" customHeight="1" x14ac:dyDescent="0.25">
      <c r="A146" s="142"/>
      <c r="B146" s="24"/>
      <c r="C146" s="22"/>
      <c r="D146" s="44"/>
      <c r="E146" s="56"/>
      <c r="F146" s="89"/>
      <c r="G146" s="92"/>
      <c r="H146" s="89"/>
      <c r="I146" s="89"/>
      <c r="J146" s="163"/>
      <c r="K146" s="126"/>
      <c r="L146" s="118"/>
      <c r="M146" s="123"/>
      <c r="N146" s="117"/>
    </row>
    <row r="147" spans="1:14" ht="30" customHeight="1" x14ac:dyDescent="0.25">
      <c r="A147" s="142"/>
      <c r="B147" s="42"/>
      <c r="C147" s="22"/>
      <c r="D147" s="52"/>
      <c r="E147" s="74"/>
      <c r="F147" s="89"/>
      <c r="G147" s="92"/>
      <c r="H147" s="89"/>
      <c r="I147" s="89"/>
      <c r="J147" s="163"/>
      <c r="K147" s="126"/>
      <c r="L147" s="118"/>
      <c r="M147" s="123"/>
      <c r="N147" s="117"/>
    </row>
    <row r="148" spans="1:14" ht="34.5" customHeight="1" x14ac:dyDescent="0.25">
      <c r="A148" s="148"/>
      <c r="B148" s="4"/>
      <c r="C148" s="79"/>
      <c r="D148" s="1"/>
      <c r="E148" s="80"/>
      <c r="F148" s="11"/>
      <c r="G148" s="11"/>
      <c r="H148" s="89"/>
      <c r="I148" s="89"/>
      <c r="J148" s="143"/>
      <c r="K148" s="126"/>
      <c r="L148" s="122"/>
      <c r="M148" s="122"/>
      <c r="N148" s="119"/>
    </row>
    <row r="149" spans="1:14" ht="36" hidden="1" customHeight="1" x14ac:dyDescent="0.25">
      <c r="A149" s="152"/>
      <c r="B149" s="17"/>
      <c r="C149" s="13"/>
      <c r="D149" s="43"/>
      <c r="E149" s="58"/>
      <c r="F149" s="11"/>
      <c r="G149" s="11"/>
      <c r="H149" s="11"/>
      <c r="I149" s="11"/>
      <c r="J149" s="143"/>
      <c r="K149" s="126"/>
      <c r="L149" s="122"/>
      <c r="M149" s="122"/>
      <c r="N149" s="119"/>
    </row>
    <row r="150" spans="1:14" hidden="1" x14ac:dyDescent="0.25">
      <c r="A150" s="142"/>
      <c r="B150" s="6"/>
      <c r="C150" s="91"/>
      <c r="D150" s="43"/>
      <c r="E150" s="58"/>
      <c r="F150" s="11"/>
      <c r="G150" s="11"/>
      <c r="H150" s="11"/>
      <c r="I150" s="11"/>
      <c r="J150" s="143"/>
      <c r="K150" s="126"/>
      <c r="L150" s="122"/>
      <c r="M150" s="122"/>
      <c r="N150" s="119"/>
    </row>
    <row r="151" spans="1:14" hidden="1" x14ac:dyDescent="0.25">
      <c r="A151" s="142"/>
      <c r="B151" s="6"/>
      <c r="C151" s="91"/>
      <c r="D151" s="43"/>
      <c r="E151" s="58"/>
      <c r="F151" s="11"/>
      <c r="G151" s="11"/>
      <c r="H151" s="11"/>
      <c r="I151" s="11"/>
      <c r="J151" s="143"/>
      <c r="K151" s="126"/>
      <c r="L151" s="122"/>
      <c r="M151" s="122"/>
      <c r="N151" s="119"/>
    </row>
    <row r="152" spans="1:14" hidden="1" x14ac:dyDescent="0.25">
      <c r="A152" s="142"/>
      <c r="B152" s="6"/>
      <c r="C152" s="91"/>
      <c r="D152" s="43"/>
      <c r="E152" s="58"/>
      <c r="F152" s="11"/>
      <c r="G152" s="11"/>
      <c r="H152" s="11"/>
      <c r="I152" s="11"/>
      <c r="J152" s="143"/>
      <c r="K152" s="126"/>
      <c r="L152" s="122"/>
      <c r="M152" s="122"/>
      <c r="N152" s="119"/>
    </row>
    <row r="153" spans="1:14" hidden="1" x14ac:dyDescent="0.25">
      <c r="A153" s="142"/>
      <c r="B153" s="6"/>
      <c r="C153" s="91"/>
      <c r="D153" s="43"/>
      <c r="E153" s="58"/>
      <c r="F153" s="11"/>
      <c r="G153" s="11"/>
      <c r="H153" s="11"/>
      <c r="I153" s="11"/>
      <c r="J153" s="143"/>
      <c r="K153" s="126"/>
      <c r="L153" s="122"/>
      <c r="M153" s="122"/>
      <c r="N153" s="119"/>
    </row>
    <row r="154" spans="1:14" hidden="1" x14ac:dyDescent="0.25">
      <c r="A154" s="142"/>
      <c r="B154" s="6"/>
      <c r="C154" s="91"/>
      <c r="D154" s="43"/>
      <c r="E154" s="58"/>
      <c r="F154" s="11"/>
      <c r="G154" s="11"/>
      <c r="H154" s="11"/>
      <c r="I154" s="11"/>
      <c r="J154" s="143"/>
      <c r="K154" s="126"/>
      <c r="L154" s="122"/>
      <c r="M154" s="122"/>
      <c r="N154" s="119"/>
    </row>
    <row r="155" spans="1:14" ht="30" hidden="1" customHeight="1" x14ac:dyDescent="0.25">
      <c r="A155" s="148"/>
      <c r="B155" s="4"/>
      <c r="C155" s="79"/>
      <c r="D155" s="1"/>
      <c r="E155" s="80"/>
      <c r="F155" s="11"/>
      <c r="G155" s="11"/>
      <c r="H155" s="11"/>
      <c r="I155" s="11"/>
      <c r="J155" s="143"/>
      <c r="K155" s="126"/>
      <c r="L155" s="122"/>
      <c r="M155" s="122"/>
      <c r="N155" s="119"/>
    </row>
    <row r="156" spans="1:14" ht="57" customHeight="1" x14ac:dyDescent="0.25">
      <c r="A156" s="145"/>
      <c r="B156" s="6"/>
      <c r="C156" s="19"/>
      <c r="D156" s="43"/>
      <c r="E156" s="7"/>
      <c r="F156" s="89"/>
      <c r="G156" s="92"/>
      <c r="H156" s="89"/>
      <c r="I156" s="89"/>
      <c r="J156" s="144"/>
      <c r="K156" s="126"/>
      <c r="L156" s="118"/>
      <c r="M156" s="123"/>
      <c r="N156" s="115"/>
    </row>
    <row r="157" spans="1:14" ht="36" hidden="1" customHeight="1" x14ac:dyDescent="0.25">
      <c r="A157" s="146"/>
      <c r="B157" s="7"/>
      <c r="C157" s="5"/>
      <c r="D157" s="35"/>
      <c r="E157" s="7"/>
      <c r="F157" s="11"/>
      <c r="G157" s="11"/>
      <c r="H157" s="11"/>
      <c r="I157" s="11"/>
      <c r="J157" s="143"/>
      <c r="K157" s="126"/>
      <c r="L157" s="122"/>
      <c r="M157" s="122"/>
      <c r="N157" s="119"/>
    </row>
    <row r="158" spans="1:14" ht="34.5" hidden="1" customHeight="1" x14ac:dyDescent="0.25">
      <c r="A158" s="164"/>
      <c r="B158" s="7"/>
      <c r="C158" s="5"/>
      <c r="D158" s="35"/>
      <c r="E158" s="7"/>
      <c r="F158" s="11"/>
      <c r="G158" s="11"/>
      <c r="H158" s="11"/>
      <c r="I158" s="11"/>
      <c r="J158" s="143"/>
      <c r="K158" s="126"/>
      <c r="L158" s="122"/>
      <c r="M158" s="122"/>
      <c r="N158" s="119"/>
    </row>
    <row r="159" spans="1:14" ht="29.25" hidden="1" customHeight="1" x14ac:dyDescent="0.25">
      <c r="A159" s="152"/>
      <c r="B159" s="17"/>
      <c r="C159" s="85"/>
      <c r="D159" s="35"/>
      <c r="E159" s="67"/>
      <c r="F159" s="11"/>
      <c r="G159" s="11"/>
      <c r="H159" s="11"/>
      <c r="I159" s="11"/>
      <c r="J159" s="143"/>
      <c r="K159" s="126"/>
      <c r="L159" s="122"/>
      <c r="M159" s="122"/>
      <c r="N159" s="119"/>
    </row>
    <row r="160" spans="1:14" ht="37.5" hidden="1" customHeight="1" x14ac:dyDescent="0.25">
      <c r="A160" s="146"/>
      <c r="B160" s="7"/>
      <c r="C160" s="5"/>
      <c r="D160" s="35"/>
      <c r="E160" s="7"/>
      <c r="F160" s="11"/>
      <c r="G160" s="11"/>
      <c r="H160" s="11"/>
      <c r="I160" s="11"/>
      <c r="J160" s="143"/>
      <c r="K160" s="126"/>
      <c r="L160" s="122"/>
      <c r="M160" s="122"/>
      <c r="N160" s="119"/>
    </row>
    <row r="161" spans="1:14" hidden="1" x14ac:dyDescent="0.25">
      <c r="A161" s="146"/>
      <c r="B161" s="7"/>
      <c r="C161" s="5"/>
      <c r="D161" s="35"/>
      <c r="E161" s="7"/>
      <c r="F161" s="11"/>
      <c r="G161" s="11"/>
      <c r="H161" s="11"/>
      <c r="I161" s="11"/>
      <c r="J161" s="143"/>
      <c r="K161" s="126"/>
      <c r="L161" s="122"/>
      <c r="M161" s="122"/>
      <c r="N161" s="119"/>
    </row>
    <row r="162" spans="1:14" ht="26.25" hidden="1" customHeight="1" x14ac:dyDescent="0.25">
      <c r="A162" s="146"/>
      <c r="B162" s="7"/>
      <c r="C162" s="5"/>
      <c r="D162" s="35"/>
      <c r="E162" s="7"/>
      <c r="F162" s="11"/>
      <c r="G162" s="11"/>
      <c r="H162" s="11"/>
      <c r="I162" s="11"/>
      <c r="J162" s="143"/>
      <c r="K162" s="126"/>
      <c r="L162" s="122"/>
      <c r="M162" s="122"/>
      <c r="N162" s="119"/>
    </row>
    <row r="163" spans="1:14" ht="34.5" hidden="1" customHeight="1" x14ac:dyDescent="0.25">
      <c r="A163" s="148"/>
      <c r="B163" s="4"/>
      <c r="C163" s="79"/>
      <c r="D163" s="1"/>
      <c r="E163" s="80"/>
      <c r="F163" s="11"/>
      <c r="G163" s="11"/>
      <c r="H163" s="11"/>
      <c r="I163" s="11"/>
      <c r="J163" s="143"/>
      <c r="K163" s="126"/>
      <c r="L163" s="122"/>
      <c r="M163" s="122"/>
      <c r="N163" s="119"/>
    </row>
    <row r="164" spans="1:14" ht="38.25" customHeight="1" thickBot="1" x14ac:dyDescent="0.3">
      <c r="A164" s="165"/>
      <c r="B164" s="166"/>
      <c r="C164" s="167"/>
      <c r="D164" s="168"/>
      <c r="E164" s="166"/>
      <c r="F164" s="169"/>
      <c r="G164" s="170"/>
      <c r="H164" s="171"/>
      <c r="I164" s="171"/>
      <c r="J164" s="172"/>
      <c r="K164" s="126"/>
      <c r="L164" s="118"/>
      <c r="M164" s="123"/>
      <c r="N164" s="120"/>
    </row>
    <row r="165" spans="1:14" ht="34.5" hidden="1" customHeight="1" x14ac:dyDescent="0.25">
      <c r="A165" s="128">
        <v>73</v>
      </c>
      <c r="B165" s="129" t="s">
        <v>57</v>
      </c>
      <c r="C165" s="130" t="s">
        <v>77</v>
      </c>
      <c r="D165" s="131" t="s">
        <v>32</v>
      </c>
      <c r="E165" s="129">
        <v>100</v>
      </c>
      <c r="F165" s="132"/>
      <c r="G165" s="132"/>
      <c r="H165" s="132"/>
      <c r="I165" s="132"/>
      <c r="J165" s="133"/>
      <c r="K165" s="119"/>
      <c r="L165" s="122"/>
      <c r="M165" s="122"/>
      <c r="N165" s="119"/>
    </row>
    <row r="166" spans="1:14" ht="29.25" hidden="1" customHeight="1" x14ac:dyDescent="0.25">
      <c r="A166" s="27">
        <v>74</v>
      </c>
      <c r="B166" s="82" t="s">
        <v>34</v>
      </c>
      <c r="C166" s="26" t="s">
        <v>90</v>
      </c>
      <c r="D166" s="53" t="s">
        <v>9</v>
      </c>
      <c r="E166" s="75">
        <v>100</v>
      </c>
      <c r="F166" s="11"/>
      <c r="G166" s="11"/>
      <c r="H166" s="11"/>
      <c r="I166" s="11"/>
      <c r="J166" s="114"/>
      <c r="K166" s="119"/>
      <c r="L166" s="122"/>
      <c r="M166" s="122"/>
      <c r="N166" s="119"/>
    </row>
    <row r="167" spans="1:14" ht="39" hidden="1" customHeight="1" x14ac:dyDescent="0.25">
      <c r="A167" s="21">
        <v>75</v>
      </c>
      <c r="B167" s="15" t="s">
        <v>35</v>
      </c>
      <c r="C167" s="12" t="s">
        <v>48</v>
      </c>
      <c r="D167" s="43" t="s">
        <v>1</v>
      </c>
      <c r="E167" s="58">
        <v>40</v>
      </c>
      <c r="F167" s="11"/>
      <c r="G167" s="11"/>
      <c r="H167" s="11"/>
      <c r="I167" s="11"/>
      <c r="J167" s="114"/>
      <c r="K167" s="119"/>
      <c r="L167" s="122"/>
      <c r="M167" s="122"/>
      <c r="N167" s="119"/>
    </row>
    <row r="168" spans="1:14" ht="14.25" customHeight="1" x14ac:dyDescent="0.25"/>
    <row r="169" spans="1:14" ht="20.25" customHeight="1" x14ac:dyDescent="0.25"/>
    <row r="170" spans="1:14" ht="20.25" customHeight="1" x14ac:dyDescent="0.25"/>
  </sheetData>
  <autoFilter ref="A4:J4"/>
  <phoneticPr fontId="18" type="noConversion"/>
  <pageMargins left="0.7" right="0.7" top="0.75" bottom="0.75" header="0.3" footer="0.3"/>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6"/>
  <sheetViews>
    <sheetView tabSelected="1" view="pageBreakPreview" topLeftCell="A129" zoomScale="70" zoomScaleNormal="100" zoomScaleSheetLayoutView="70" workbookViewId="0">
      <selection activeCell="A143" sqref="A143:XFD143"/>
    </sheetView>
  </sheetViews>
  <sheetFormatPr defaultRowHeight="15" x14ac:dyDescent="0.25"/>
  <cols>
    <col min="1" max="1" width="7.42578125" style="96" customWidth="1"/>
    <col min="2" max="2" width="38.5703125" style="96" customWidth="1"/>
    <col min="3" max="3" width="64.85546875" style="176" customWidth="1"/>
    <col min="4" max="16384" width="9.140625" style="96"/>
  </cols>
  <sheetData>
    <row r="1" spans="1:3" ht="40.5" customHeight="1" thickBot="1" x14ac:dyDescent="0.3">
      <c r="A1" s="203" t="s">
        <v>200</v>
      </c>
      <c r="B1" s="204"/>
      <c r="C1" s="204"/>
    </row>
    <row r="2" spans="1:3" ht="15.75" hidden="1" thickBot="1" x14ac:dyDescent="0.3">
      <c r="A2" s="88"/>
    </row>
    <row r="3" spans="1:3" ht="35.25" customHeight="1" x14ac:dyDescent="0.25">
      <c r="A3" s="181" t="s">
        <v>199</v>
      </c>
      <c r="B3" s="182" t="s">
        <v>197</v>
      </c>
      <c r="C3" s="183" t="s">
        <v>198</v>
      </c>
    </row>
    <row r="4" spans="1:3" x14ac:dyDescent="0.25">
      <c r="A4" s="184">
        <v>1</v>
      </c>
      <c r="B4" s="87">
        <v>2</v>
      </c>
      <c r="C4" s="185">
        <v>3</v>
      </c>
    </row>
    <row r="5" spans="1:3" ht="33" hidden="1" x14ac:dyDescent="0.25">
      <c r="A5" s="186">
        <v>1</v>
      </c>
      <c r="B5" s="94" t="s">
        <v>210</v>
      </c>
      <c r="C5" s="187" t="s">
        <v>201</v>
      </c>
    </row>
    <row r="6" spans="1:3" ht="33" hidden="1" x14ac:dyDescent="0.25">
      <c r="A6" s="186">
        <v>2</v>
      </c>
      <c r="B6" s="97" t="s">
        <v>211</v>
      </c>
      <c r="C6" s="188"/>
    </row>
    <row r="7" spans="1:3" ht="33" hidden="1" x14ac:dyDescent="0.25">
      <c r="A7" s="186">
        <v>3</v>
      </c>
      <c r="B7" s="97" t="s">
        <v>212</v>
      </c>
      <c r="C7" s="188"/>
    </row>
    <row r="8" spans="1:3" ht="33" hidden="1" x14ac:dyDescent="0.25">
      <c r="A8" s="186">
        <v>4</v>
      </c>
      <c r="B8" s="97" t="s">
        <v>213</v>
      </c>
      <c r="C8" s="188"/>
    </row>
    <row r="9" spans="1:3" ht="233.25" customHeight="1" x14ac:dyDescent="0.25">
      <c r="A9" s="186"/>
      <c r="B9" s="98"/>
      <c r="C9" s="189"/>
    </row>
    <row r="10" spans="1:3" ht="259.5" customHeight="1" x14ac:dyDescent="0.25">
      <c r="A10" s="186"/>
      <c r="B10" s="99"/>
      <c r="C10" s="189"/>
    </row>
    <row r="11" spans="1:3" ht="33" hidden="1" x14ac:dyDescent="0.25">
      <c r="A11" s="186">
        <v>7</v>
      </c>
      <c r="B11" s="94" t="s">
        <v>214</v>
      </c>
      <c r="C11" s="188"/>
    </row>
    <row r="12" spans="1:3" ht="33" hidden="1" x14ac:dyDescent="0.25">
      <c r="A12" s="186">
        <v>8</v>
      </c>
      <c r="B12" s="94" t="s">
        <v>215</v>
      </c>
      <c r="C12" s="188"/>
    </row>
    <row r="13" spans="1:3" ht="409.5" customHeight="1" x14ac:dyDescent="0.25">
      <c r="A13" s="186"/>
      <c r="B13" s="94"/>
      <c r="C13" s="190"/>
    </row>
    <row r="14" spans="1:3" ht="305.25" customHeight="1" x14ac:dyDescent="0.25">
      <c r="A14" s="186">
        <v>10</v>
      </c>
      <c r="B14" s="94" t="s">
        <v>216</v>
      </c>
      <c r="C14" s="188" t="s">
        <v>203</v>
      </c>
    </row>
    <row r="15" spans="1:3" ht="33" hidden="1" x14ac:dyDescent="0.25">
      <c r="A15" s="186">
        <v>11</v>
      </c>
      <c r="B15" s="94" t="s">
        <v>217</v>
      </c>
      <c r="C15" s="188"/>
    </row>
    <row r="16" spans="1:3" ht="33" hidden="1" x14ac:dyDescent="0.25">
      <c r="A16" s="186">
        <v>12</v>
      </c>
      <c r="B16" s="97" t="s">
        <v>218</v>
      </c>
      <c r="C16" s="188"/>
    </row>
    <row r="17" spans="1:3" ht="254.25" customHeight="1" x14ac:dyDescent="0.25">
      <c r="A17" s="191">
        <v>13</v>
      </c>
      <c r="B17" s="97" t="s">
        <v>64</v>
      </c>
      <c r="C17" s="188" t="s">
        <v>204</v>
      </c>
    </row>
    <row r="18" spans="1:3" ht="30" hidden="1" x14ac:dyDescent="0.25">
      <c r="A18" s="186">
        <v>14</v>
      </c>
      <c r="B18" s="97" t="s">
        <v>10</v>
      </c>
      <c r="C18" s="188"/>
    </row>
    <row r="19" spans="1:3" ht="30" hidden="1" x14ac:dyDescent="0.25">
      <c r="A19" s="186">
        <v>15</v>
      </c>
      <c r="B19" s="97" t="s">
        <v>94</v>
      </c>
      <c r="C19" s="188"/>
    </row>
    <row r="20" spans="1:3" ht="28.5" hidden="1" x14ac:dyDescent="0.25">
      <c r="A20" s="186">
        <v>16</v>
      </c>
      <c r="B20" s="100" t="s">
        <v>11</v>
      </c>
      <c r="C20" s="188"/>
    </row>
    <row r="21" spans="1:3" ht="30" hidden="1" x14ac:dyDescent="0.25">
      <c r="A21" s="186" t="s">
        <v>107</v>
      </c>
      <c r="B21" s="97" t="s">
        <v>12</v>
      </c>
      <c r="C21" s="188"/>
    </row>
    <row r="22" spans="1:3" ht="30" hidden="1" x14ac:dyDescent="0.25">
      <c r="A22" s="186" t="s">
        <v>108</v>
      </c>
      <c r="B22" s="97" t="s">
        <v>13</v>
      </c>
      <c r="C22" s="188"/>
    </row>
    <row r="23" spans="1:3" ht="57" hidden="1" x14ac:dyDescent="0.25">
      <c r="A23" s="186">
        <v>17</v>
      </c>
      <c r="B23" s="100" t="s">
        <v>182</v>
      </c>
      <c r="C23" s="188"/>
    </row>
    <row r="24" spans="1:3" ht="30" hidden="1" x14ac:dyDescent="0.25">
      <c r="A24" s="186" t="s">
        <v>109</v>
      </c>
      <c r="B24" s="97" t="s">
        <v>78</v>
      </c>
      <c r="C24" s="188"/>
    </row>
    <row r="25" spans="1:3" ht="30" hidden="1" x14ac:dyDescent="0.25">
      <c r="A25" s="192" t="s">
        <v>110</v>
      </c>
      <c r="B25" s="97" t="s">
        <v>79</v>
      </c>
      <c r="C25" s="188"/>
    </row>
    <row r="26" spans="1:3" ht="57" hidden="1" x14ac:dyDescent="0.25">
      <c r="A26" s="193">
        <v>18</v>
      </c>
      <c r="B26" s="100" t="s">
        <v>183</v>
      </c>
      <c r="C26" s="188"/>
    </row>
    <row r="27" spans="1:3" ht="30" hidden="1" x14ac:dyDescent="0.25">
      <c r="A27" s="186" t="s">
        <v>111</v>
      </c>
      <c r="B27" s="97" t="s">
        <v>14</v>
      </c>
      <c r="C27" s="188"/>
    </row>
    <row r="28" spans="1:3" ht="30" hidden="1" x14ac:dyDescent="0.25">
      <c r="A28" s="192" t="s">
        <v>112</v>
      </c>
      <c r="B28" s="97" t="s">
        <v>15</v>
      </c>
      <c r="C28" s="188"/>
    </row>
    <row r="29" spans="1:3" ht="30" hidden="1" x14ac:dyDescent="0.25">
      <c r="A29" s="192" t="s">
        <v>113</v>
      </c>
      <c r="B29" s="97" t="s">
        <v>16</v>
      </c>
      <c r="C29" s="188"/>
    </row>
    <row r="30" spans="1:3" ht="57" hidden="1" x14ac:dyDescent="0.25">
      <c r="A30" s="193">
        <v>19</v>
      </c>
      <c r="B30" s="100" t="s">
        <v>184</v>
      </c>
      <c r="C30" s="188"/>
    </row>
    <row r="31" spans="1:3" ht="30" hidden="1" x14ac:dyDescent="0.25">
      <c r="A31" s="186" t="s">
        <v>114</v>
      </c>
      <c r="B31" s="97" t="s">
        <v>6</v>
      </c>
      <c r="C31" s="188"/>
    </row>
    <row r="32" spans="1:3" ht="30" hidden="1" x14ac:dyDescent="0.25">
      <c r="A32" s="192" t="s">
        <v>115</v>
      </c>
      <c r="B32" s="97" t="s">
        <v>8</v>
      </c>
      <c r="C32" s="188"/>
    </row>
    <row r="33" spans="1:3" ht="30" hidden="1" x14ac:dyDescent="0.25">
      <c r="A33" s="186">
        <v>20</v>
      </c>
      <c r="B33" s="94" t="s">
        <v>170</v>
      </c>
      <c r="C33" s="188"/>
    </row>
    <row r="34" spans="1:3" ht="30" hidden="1" x14ac:dyDescent="0.25">
      <c r="A34" s="186">
        <v>21</v>
      </c>
      <c r="B34" s="97" t="s">
        <v>17</v>
      </c>
      <c r="C34" s="188"/>
    </row>
    <row r="35" spans="1:3" hidden="1" x14ac:dyDescent="0.25">
      <c r="A35" s="186">
        <v>22</v>
      </c>
      <c r="B35" s="101" t="s">
        <v>87</v>
      </c>
      <c r="C35" s="188"/>
    </row>
    <row r="36" spans="1:3" hidden="1" x14ac:dyDescent="0.25">
      <c r="A36" s="191" t="s">
        <v>95</v>
      </c>
      <c r="B36" s="99" t="s">
        <v>88</v>
      </c>
      <c r="C36" s="188"/>
    </row>
    <row r="37" spans="1:3" hidden="1" x14ac:dyDescent="0.25">
      <c r="A37" s="191" t="s">
        <v>96</v>
      </c>
      <c r="B37" s="99" t="s">
        <v>89</v>
      </c>
      <c r="C37" s="188"/>
    </row>
    <row r="38" spans="1:3" ht="92.25" customHeight="1" x14ac:dyDescent="0.25">
      <c r="A38" s="186"/>
      <c r="B38" s="97"/>
      <c r="C38" s="188"/>
    </row>
    <row r="39" spans="1:3" ht="115.5" customHeight="1" x14ac:dyDescent="0.25">
      <c r="A39" s="186">
        <v>24</v>
      </c>
      <c r="B39" s="102" t="s">
        <v>65</v>
      </c>
      <c r="C39" s="188" t="s">
        <v>207</v>
      </c>
    </row>
    <row r="40" spans="1:3" ht="57.75" customHeight="1" x14ac:dyDescent="0.25">
      <c r="A40" s="186"/>
      <c r="B40" s="97"/>
      <c r="C40" s="188"/>
    </row>
    <row r="41" spans="1:3" ht="72" customHeight="1" x14ac:dyDescent="0.25">
      <c r="A41" s="186"/>
      <c r="B41" s="97"/>
      <c r="C41" s="188"/>
    </row>
    <row r="42" spans="1:3" ht="28.5" hidden="1" x14ac:dyDescent="0.25">
      <c r="A42" s="184">
        <v>27</v>
      </c>
      <c r="B42" s="103" t="s">
        <v>49</v>
      </c>
      <c r="C42" s="188"/>
    </row>
    <row r="43" spans="1:3" hidden="1" x14ac:dyDescent="0.25">
      <c r="A43" s="186" t="s">
        <v>97</v>
      </c>
      <c r="B43" s="94" t="s">
        <v>49</v>
      </c>
      <c r="C43" s="188"/>
    </row>
    <row r="44" spans="1:3" hidden="1" x14ac:dyDescent="0.25">
      <c r="A44" s="186" t="s">
        <v>98</v>
      </c>
      <c r="B44" s="94" t="s">
        <v>49</v>
      </c>
      <c r="C44" s="188"/>
    </row>
    <row r="45" spans="1:3" ht="42.75" hidden="1" x14ac:dyDescent="0.25">
      <c r="A45" s="194">
        <v>28</v>
      </c>
      <c r="B45" s="101" t="s">
        <v>179</v>
      </c>
      <c r="C45" s="188"/>
    </row>
    <row r="46" spans="1:3" ht="30" hidden="1" x14ac:dyDescent="0.25">
      <c r="A46" s="186" t="s">
        <v>116</v>
      </c>
      <c r="B46" s="94" t="s">
        <v>50</v>
      </c>
      <c r="C46" s="188"/>
    </row>
    <row r="47" spans="1:3" ht="30" hidden="1" x14ac:dyDescent="0.25">
      <c r="A47" s="186" t="s">
        <v>117</v>
      </c>
      <c r="B47" s="94" t="s">
        <v>51</v>
      </c>
      <c r="C47" s="188"/>
    </row>
    <row r="48" spans="1:3" ht="29.25" hidden="1" x14ac:dyDescent="0.25">
      <c r="A48" s="184">
        <v>29</v>
      </c>
      <c r="B48" s="101" t="s">
        <v>219</v>
      </c>
      <c r="C48" s="188"/>
    </row>
    <row r="49" spans="1:3" ht="30" hidden="1" x14ac:dyDescent="0.25">
      <c r="A49" s="186" t="s">
        <v>118</v>
      </c>
      <c r="B49" s="94" t="s">
        <v>52</v>
      </c>
      <c r="C49" s="188"/>
    </row>
    <row r="50" spans="1:3" ht="30" hidden="1" x14ac:dyDescent="0.25">
      <c r="A50" s="186" t="s">
        <v>119</v>
      </c>
      <c r="B50" s="97" t="s">
        <v>52</v>
      </c>
      <c r="C50" s="188"/>
    </row>
    <row r="51" spans="1:3" ht="28.5" hidden="1" x14ac:dyDescent="0.25">
      <c r="A51" s="194">
        <v>30</v>
      </c>
      <c r="B51" s="100" t="s">
        <v>176</v>
      </c>
      <c r="C51" s="188"/>
    </row>
    <row r="52" spans="1:3" hidden="1" x14ac:dyDescent="0.25">
      <c r="A52" s="195" t="s">
        <v>120</v>
      </c>
      <c r="B52" s="105" t="s">
        <v>67</v>
      </c>
      <c r="C52" s="188"/>
    </row>
    <row r="53" spans="1:3" hidden="1" x14ac:dyDescent="0.25">
      <c r="A53" s="195" t="s">
        <v>121</v>
      </c>
      <c r="B53" s="105" t="s">
        <v>69</v>
      </c>
      <c r="C53" s="188"/>
    </row>
    <row r="54" spans="1:3" hidden="1" x14ac:dyDescent="0.25">
      <c r="A54" s="195" t="s">
        <v>122</v>
      </c>
      <c r="B54" s="105" t="s">
        <v>159</v>
      </c>
      <c r="C54" s="188"/>
    </row>
    <row r="55" spans="1:3" hidden="1" x14ac:dyDescent="0.25">
      <c r="A55" s="195" t="s">
        <v>123</v>
      </c>
      <c r="B55" s="105" t="s">
        <v>69</v>
      </c>
      <c r="C55" s="188"/>
    </row>
    <row r="56" spans="1:3" hidden="1" x14ac:dyDescent="0.25">
      <c r="A56" s="195" t="s">
        <v>124</v>
      </c>
      <c r="B56" s="105" t="s">
        <v>160</v>
      </c>
      <c r="C56" s="188"/>
    </row>
    <row r="57" spans="1:3" hidden="1" x14ac:dyDescent="0.25">
      <c r="A57" s="195" t="s">
        <v>125</v>
      </c>
      <c r="B57" s="105" t="s">
        <v>161</v>
      </c>
      <c r="C57" s="188"/>
    </row>
    <row r="58" spans="1:3" hidden="1" x14ac:dyDescent="0.25">
      <c r="A58" s="195" t="s">
        <v>126</v>
      </c>
      <c r="B58" s="105" t="s">
        <v>70</v>
      </c>
      <c r="C58" s="188"/>
    </row>
    <row r="59" spans="1:3" ht="42.75" hidden="1" x14ac:dyDescent="0.25">
      <c r="A59" s="194">
        <v>31</v>
      </c>
      <c r="B59" s="101" t="s">
        <v>180</v>
      </c>
      <c r="C59" s="188"/>
    </row>
    <row r="60" spans="1:3" hidden="1" x14ac:dyDescent="0.25">
      <c r="A60" s="195" t="s">
        <v>127</v>
      </c>
      <c r="B60" s="97" t="s">
        <v>53</v>
      </c>
      <c r="C60" s="188"/>
    </row>
    <row r="61" spans="1:3" hidden="1" x14ac:dyDescent="0.25">
      <c r="A61" s="195" t="s">
        <v>128</v>
      </c>
      <c r="B61" s="97" t="s">
        <v>54</v>
      </c>
      <c r="C61" s="188"/>
    </row>
    <row r="62" spans="1:3" ht="30" hidden="1" x14ac:dyDescent="0.25">
      <c r="A62" s="195">
        <v>32</v>
      </c>
      <c r="B62" s="94" t="s">
        <v>185</v>
      </c>
      <c r="C62" s="188"/>
    </row>
    <row r="63" spans="1:3" ht="42.75" hidden="1" x14ac:dyDescent="0.25">
      <c r="A63" s="196">
        <v>33</v>
      </c>
      <c r="B63" s="100" t="s">
        <v>181</v>
      </c>
      <c r="C63" s="188"/>
    </row>
    <row r="64" spans="1:3" ht="30" hidden="1" x14ac:dyDescent="0.25">
      <c r="A64" s="195" t="s">
        <v>66</v>
      </c>
      <c r="B64" s="105" t="s">
        <v>36</v>
      </c>
      <c r="C64" s="188"/>
    </row>
    <row r="65" spans="1:3" hidden="1" x14ac:dyDescent="0.25">
      <c r="A65" s="195" t="s">
        <v>68</v>
      </c>
      <c r="B65" s="105" t="s">
        <v>71</v>
      </c>
      <c r="C65" s="188"/>
    </row>
    <row r="66" spans="1:3" ht="30" hidden="1" x14ac:dyDescent="0.25">
      <c r="A66" s="195">
        <v>34</v>
      </c>
      <c r="B66" s="94" t="s">
        <v>187</v>
      </c>
      <c r="C66" s="188"/>
    </row>
    <row r="67" spans="1:3" ht="30" hidden="1" x14ac:dyDescent="0.25">
      <c r="A67" s="195">
        <v>35</v>
      </c>
      <c r="B67" s="94" t="s">
        <v>186</v>
      </c>
      <c r="C67" s="188"/>
    </row>
    <row r="68" spans="1:3" ht="30" hidden="1" x14ac:dyDescent="0.25">
      <c r="A68" s="186">
        <v>36</v>
      </c>
      <c r="B68" s="94" t="s">
        <v>188</v>
      </c>
      <c r="C68" s="188"/>
    </row>
    <row r="69" spans="1:3" ht="30" hidden="1" x14ac:dyDescent="0.25">
      <c r="A69" s="195">
        <v>37</v>
      </c>
      <c r="B69" s="94" t="s">
        <v>189</v>
      </c>
      <c r="C69" s="188"/>
    </row>
    <row r="70" spans="1:3" hidden="1" x14ac:dyDescent="0.25">
      <c r="A70" s="186">
        <v>38</v>
      </c>
      <c r="B70" s="94" t="s">
        <v>55</v>
      </c>
      <c r="C70" s="188"/>
    </row>
    <row r="71" spans="1:3" hidden="1" x14ac:dyDescent="0.25">
      <c r="A71" s="184">
        <v>39</v>
      </c>
      <c r="B71" s="101" t="s">
        <v>190</v>
      </c>
      <c r="C71" s="188"/>
    </row>
    <row r="72" spans="1:3" hidden="1" x14ac:dyDescent="0.25">
      <c r="A72" s="186" t="s">
        <v>99</v>
      </c>
      <c r="B72" s="94" t="s">
        <v>56</v>
      </c>
      <c r="C72" s="188"/>
    </row>
    <row r="73" spans="1:3" hidden="1" x14ac:dyDescent="0.25">
      <c r="A73" s="186" t="s">
        <v>100</v>
      </c>
      <c r="B73" s="94" t="s">
        <v>56</v>
      </c>
      <c r="C73" s="188"/>
    </row>
    <row r="74" spans="1:3" hidden="1" x14ac:dyDescent="0.25">
      <c r="A74" s="186" t="s">
        <v>129</v>
      </c>
      <c r="B74" s="94" t="s">
        <v>56</v>
      </c>
      <c r="C74" s="188"/>
    </row>
    <row r="75" spans="1:3" ht="30" hidden="1" x14ac:dyDescent="0.25">
      <c r="A75" s="186">
        <v>40</v>
      </c>
      <c r="B75" s="99" t="s">
        <v>91</v>
      </c>
      <c r="C75" s="188"/>
    </row>
    <row r="76" spans="1:3" ht="28.5" hidden="1" x14ac:dyDescent="0.25">
      <c r="A76" s="184">
        <v>41</v>
      </c>
      <c r="B76" s="103" t="s">
        <v>58</v>
      </c>
      <c r="C76" s="188"/>
    </row>
    <row r="77" spans="1:3" hidden="1" x14ac:dyDescent="0.25">
      <c r="A77" s="191" t="s">
        <v>130</v>
      </c>
      <c r="B77" s="106" t="s">
        <v>58</v>
      </c>
      <c r="C77" s="188"/>
    </row>
    <row r="78" spans="1:3" hidden="1" x14ac:dyDescent="0.25">
      <c r="A78" s="191" t="s">
        <v>131</v>
      </c>
      <c r="B78" s="106" t="s">
        <v>58</v>
      </c>
      <c r="C78" s="188"/>
    </row>
    <row r="79" spans="1:3" ht="28.5" hidden="1" x14ac:dyDescent="0.25">
      <c r="A79" s="184">
        <v>42</v>
      </c>
      <c r="B79" s="107" t="s">
        <v>58</v>
      </c>
      <c r="C79" s="188"/>
    </row>
    <row r="80" spans="1:3" ht="30" hidden="1" x14ac:dyDescent="0.25">
      <c r="A80" s="191" t="s">
        <v>132</v>
      </c>
      <c r="B80" s="97" t="s">
        <v>58</v>
      </c>
      <c r="C80" s="188"/>
    </row>
    <row r="81" spans="1:3" ht="16.5" hidden="1" customHeight="1" x14ac:dyDescent="0.25">
      <c r="A81" s="191" t="s">
        <v>133</v>
      </c>
      <c r="B81" s="97" t="s">
        <v>58</v>
      </c>
      <c r="C81" s="188"/>
    </row>
    <row r="82" spans="1:3" ht="234" customHeight="1" x14ac:dyDescent="0.25">
      <c r="A82" s="186"/>
      <c r="B82" s="94"/>
      <c r="C82" s="188"/>
    </row>
    <row r="83" spans="1:3" hidden="1" x14ac:dyDescent="0.25">
      <c r="A83" s="186">
        <v>44</v>
      </c>
      <c r="B83" s="106" t="s">
        <v>37</v>
      </c>
      <c r="C83" s="188"/>
    </row>
    <row r="84" spans="1:3" hidden="1" x14ac:dyDescent="0.25">
      <c r="A84" s="186">
        <v>45</v>
      </c>
      <c r="B84" s="106" t="s">
        <v>38</v>
      </c>
      <c r="C84" s="188"/>
    </row>
    <row r="85" spans="1:3" hidden="1" x14ac:dyDescent="0.25">
      <c r="A85" s="186">
        <v>46</v>
      </c>
      <c r="B85" s="106" t="s">
        <v>39</v>
      </c>
      <c r="C85" s="188"/>
    </row>
    <row r="86" spans="1:3" hidden="1" x14ac:dyDescent="0.25">
      <c r="A86" s="186">
        <v>47</v>
      </c>
      <c r="B86" s="106" t="s">
        <v>40</v>
      </c>
      <c r="C86" s="188"/>
    </row>
    <row r="87" spans="1:3" ht="30" hidden="1" x14ac:dyDescent="0.25">
      <c r="A87" s="186">
        <v>48</v>
      </c>
      <c r="B87" s="94" t="s">
        <v>41</v>
      </c>
      <c r="C87" s="188"/>
    </row>
    <row r="88" spans="1:3" hidden="1" x14ac:dyDescent="0.25">
      <c r="A88" s="186">
        <v>49</v>
      </c>
      <c r="B88" s="106" t="s">
        <v>42</v>
      </c>
      <c r="C88" s="188"/>
    </row>
    <row r="89" spans="1:3" ht="30" hidden="1" x14ac:dyDescent="0.25">
      <c r="A89" s="186">
        <v>50</v>
      </c>
      <c r="B89" s="94" t="s">
        <v>59</v>
      </c>
      <c r="C89" s="188"/>
    </row>
    <row r="90" spans="1:3" ht="48.75" customHeight="1" x14ac:dyDescent="0.25">
      <c r="A90" s="195"/>
      <c r="B90" s="108"/>
      <c r="C90" s="188"/>
    </row>
    <row r="91" spans="1:3" x14ac:dyDescent="0.25">
      <c r="A91" s="186"/>
      <c r="B91" s="97"/>
      <c r="C91" s="188"/>
    </row>
    <row r="92" spans="1:3" ht="73.5" customHeight="1" x14ac:dyDescent="0.25">
      <c r="A92" s="195"/>
      <c r="B92" s="105"/>
      <c r="C92" s="188"/>
    </row>
    <row r="93" spans="1:3" x14ac:dyDescent="0.25">
      <c r="A93" s="186"/>
      <c r="B93" s="94"/>
      <c r="C93" s="188"/>
    </row>
    <row r="94" spans="1:3" ht="78.75" customHeight="1" x14ac:dyDescent="0.25">
      <c r="A94" s="195"/>
      <c r="B94" s="106"/>
      <c r="C94" s="197"/>
    </row>
    <row r="95" spans="1:3" hidden="1" x14ac:dyDescent="0.25">
      <c r="A95" s="186">
        <v>56</v>
      </c>
      <c r="B95" s="99" t="s">
        <v>86</v>
      </c>
      <c r="C95" s="188"/>
    </row>
    <row r="96" spans="1:3" ht="28.5" hidden="1" x14ac:dyDescent="0.25">
      <c r="A96" s="184">
        <v>57</v>
      </c>
      <c r="B96" s="100" t="s">
        <v>177</v>
      </c>
      <c r="C96" s="188"/>
    </row>
    <row r="97" spans="1:3" ht="30" hidden="1" x14ac:dyDescent="0.25">
      <c r="A97" s="191" t="s">
        <v>134</v>
      </c>
      <c r="B97" s="97" t="s">
        <v>80</v>
      </c>
      <c r="C97" s="188"/>
    </row>
    <row r="98" spans="1:3" ht="30" hidden="1" x14ac:dyDescent="0.25">
      <c r="A98" s="191" t="s">
        <v>135</v>
      </c>
      <c r="B98" s="97" t="s">
        <v>81</v>
      </c>
      <c r="C98" s="188"/>
    </row>
    <row r="99" spans="1:3" hidden="1" x14ac:dyDescent="0.25">
      <c r="A99" s="186">
        <v>58</v>
      </c>
      <c r="B99" s="97" t="s">
        <v>19</v>
      </c>
      <c r="C99" s="188"/>
    </row>
    <row r="100" spans="1:3" ht="30" hidden="1" x14ac:dyDescent="0.25">
      <c r="A100" s="186">
        <v>59</v>
      </c>
      <c r="B100" s="97" t="s">
        <v>20</v>
      </c>
      <c r="C100" s="188"/>
    </row>
    <row r="101" spans="1:3" hidden="1" x14ac:dyDescent="0.25">
      <c r="A101" s="186">
        <v>60</v>
      </c>
      <c r="B101" s="99" t="s">
        <v>92</v>
      </c>
      <c r="C101" s="188"/>
    </row>
    <row r="102" spans="1:3" ht="28.5" hidden="1" x14ac:dyDescent="0.25">
      <c r="A102" s="186">
        <v>61</v>
      </c>
      <c r="B102" s="100" t="s">
        <v>178</v>
      </c>
      <c r="C102" s="188"/>
    </row>
    <row r="103" spans="1:3" ht="30" hidden="1" x14ac:dyDescent="0.25">
      <c r="A103" s="186" t="s">
        <v>136</v>
      </c>
      <c r="B103" s="97" t="s">
        <v>21</v>
      </c>
      <c r="C103" s="188"/>
    </row>
    <row r="104" spans="1:3" hidden="1" x14ac:dyDescent="0.25">
      <c r="A104" s="186" t="s">
        <v>137</v>
      </c>
      <c r="B104" s="97" t="s">
        <v>22</v>
      </c>
      <c r="C104" s="188"/>
    </row>
    <row r="105" spans="1:3" hidden="1" x14ac:dyDescent="0.25">
      <c r="A105" s="186" t="s">
        <v>138</v>
      </c>
      <c r="B105" s="97" t="s">
        <v>23</v>
      </c>
      <c r="C105" s="188"/>
    </row>
    <row r="106" spans="1:3" s="95" customFormat="1" ht="116.25" customHeight="1" x14ac:dyDescent="0.25">
      <c r="A106" s="186"/>
      <c r="B106" s="94"/>
      <c r="C106" s="188"/>
    </row>
    <row r="107" spans="1:3" s="95" customFormat="1" ht="102" customHeight="1" x14ac:dyDescent="0.25">
      <c r="A107" s="186"/>
      <c r="B107" s="94"/>
      <c r="C107" s="188"/>
    </row>
    <row r="108" spans="1:3" ht="28.5" hidden="1" x14ac:dyDescent="0.25">
      <c r="A108" s="184">
        <v>64</v>
      </c>
      <c r="B108" s="100" t="s">
        <v>191</v>
      </c>
      <c r="C108" s="188"/>
    </row>
    <row r="109" spans="1:3" ht="30" hidden="1" x14ac:dyDescent="0.25">
      <c r="A109" s="191" t="s">
        <v>139</v>
      </c>
      <c r="B109" s="97" t="s">
        <v>72</v>
      </c>
      <c r="C109" s="188"/>
    </row>
    <row r="110" spans="1:3" ht="30" hidden="1" x14ac:dyDescent="0.25">
      <c r="A110" s="191" t="s">
        <v>140</v>
      </c>
      <c r="B110" s="97" t="s">
        <v>73</v>
      </c>
      <c r="C110" s="188"/>
    </row>
    <row r="111" spans="1:3" ht="30" hidden="1" x14ac:dyDescent="0.25">
      <c r="A111" s="191" t="s">
        <v>141</v>
      </c>
      <c r="B111" s="97" t="s">
        <v>74</v>
      </c>
      <c r="C111" s="188"/>
    </row>
    <row r="112" spans="1:3" ht="30" hidden="1" x14ac:dyDescent="0.25">
      <c r="A112" s="191" t="s">
        <v>142</v>
      </c>
      <c r="B112" s="97" t="s">
        <v>75</v>
      </c>
      <c r="C112" s="188"/>
    </row>
    <row r="113" spans="1:3" hidden="1" x14ac:dyDescent="0.25">
      <c r="A113" s="191" t="s">
        <v>143</v>
      </c>
      <c r="B113" s="97" t="s">
        <v>76</v>
      </c>
      <c r="C113" s="188"/>
    </row>
    <row r="114" spans="1:3" ht="28.5" hidden="1" x14ac:dyDescent="0.25">
      <c r="A114" s="184">
        <v>65</v>
      </c>
      <c r="B114" s="100" t="s">
        <v>192</v>
      </c>
      <c r="C114" s="188"/>
    </row>
    <row r="115" spans="1:3" ht="30" hidden="1" x14ac:dyDescent="0.25">
      <c r="A115" s="191" t="s">
        <v>101</v>
      </c>
      <c r="B115" s="97" t="s">
        <v>24</v>
      </c>
      <c r="C115" s="188"/>
    </row>
    <row r="116" spans="1:3" ht="30" hidden="1" x14ac:dyDescent="0.25">
      <c r="A116" s="191" t="s">
        <v>102</v>
      </c>
      <c r="B116" s="97" t="s">
        <v>24</v>
      </c>
      <c r="C116" s="188"/>
    </row>
    <row r="117" spans="1:3" ht="30" hidden="1" x14ac:dyDescent="0.25">
      <c r="A117" s="191" t="s">
        <v>144</v>
      </c>
      <c r="B117" s="97" t="s">
        <v>25</v>
      </c>
      <c r="C117" s="188"/>
    </row>
    <row r="118" spans="1:3" ht="30" hidden="1" x14ac:dyDescent="0.25">
      <c r="A118" s="191" t="s">
        <v>145</v>
      </c>
      <c r="B118" s="97" t="s">
        <v>26</v>
      </c>
      <c r="C118" s="188"/>
    </row>
    <row r="119" spans="1:3" ht="30" hidden="1" x14ac:dyDescent="0.25">
      <c r="A119" s="191" t="s">
        <v>146</v>
      </c>
      <c r="B119" s="97" t="s">
        <v>27</v>
      </c>
      <c r="C119" s="188"/>
    </row>
    <row r="120" spans="1:3" hidden="1" x14ac:dyDescent="0.25">
      <c r="A120" s="191" t="s">
        <v>147</v>
      </c>
      <c r="B120" s="97" t="s">
        <v>28</v>
      </c>
      <c r="C120" s="188"/>
    </row>
    <row r="121" spans="1:3" hidden="1" x14ac:dyDescent="0.25">
      <c r="A121" s="198" t="s">
        <v>148</v>
      </c>
      <c r="B121" s="97" t="s">
        <v>171</v>
      </c>
      <c r="C121" s="188"/>
    </row>
    <row r="122" spans="1:3" ht="30" hidden="1" x14ac:dyDescent="0.25">
      <c r="A122" s="198" t="s">
        <v>149</v>
      </c>
      <c r="B122" s="97" t="s">
        <v>30</v>
      </c>
      <c r="C122" s="188"/>
    </row>
    <row r="123" spans="1:3" ht="50.25" hidden="1" customHeight="1" x14ac:dyDescent="0.25">
      <c r="A123" s="198" t="s">
        <v>150</v>
      </c>
      <c r="B123" s="97" t="s">
        <v>31</v>
      </c>
      <c r="C123" s="188"/>
    </row>
    <row r="124" spans="1:3" ht="51.75" customHeight="1" x14ac:dyDescent="0.25">
      <c r="A124" s="191"/>
      <c r="B124" s="101"/>
      <c r="C124" s="205"/>
    </row>
    <row r="125" spans="1:3" ht="62.25" customHeight="1" x14ac:dyDescent="0.25">
      <c r="A125" s="186"/>
      <c r="B125" s="99"/>
      <c r="C125" s="206"/>
    </row>
    <row r="126" spans="1:3" ht="54" customHeight="1" x14ac:dyDescent="0.25">
      <c r="A126" s="186"/>
      <c r="B126" s="99"/>
      <c r="C126" s="206"/>
    </row>
    <row r="127" spans="1:3" ht="60.75" customHeight="1" x14ac:dyDescent="0.25">
      <c r="A127" s="186"/>
      <c r="B127" s="99"/>
      <c r="C127" s="206"/>
    </row>
    <row r="128" spans="1:3" ht="44.25" customHeight="1" x14ac:dyDescent="0.25">
      <c r="A128" s="186"/>
      <c r="B128" s="99"/>
      <c r="C128" s="206"/>
    </row>
    <row r="129" spans="1:3" ht="135.75" customHeight="1" x14ac:dyDescent="0.25">
      <c r="A129" s="186"/>
      <c r="B129" s="99"/>
      <c r="C129" s="207"/>
    </row>
    <row r="130" spans="1:3" ht="28.5" hidden="1" x14ac:dyDescent="0.25">
      <c r="A130" s="184">
        <v>67</v>
      </c>
      <c r="B130" s="103" t="s">
        <v>43</v>
      </c>
      <c r="C130" s="188"/>
    </row>
    <row r="131" spans="1:3" ht="30" hidden="1" x14ac:dyDescent="0.25">
      <c r="A131" s="186" t="s">
        <v>151</v>
      </c>
      <c r="B131" s="94" t="s">
        <v>44</v>
      </c>
      <c r="C131" s="188"/>
    </row>
    <row r="132" spans="1:3" ht="30" hidden="1" x14ac:dyDescent="0.25">
      <c r="A132" s="186" t="s">
        <v>152</v>
      </c>
      <c r="B132" s="94" t="s">
        <v>45</v>
      </c>
      <c r="C132" s="188"/>
    </row>
    <row r="133" spans="1:3" ht="30" hidden="1" x14ac:dyDescent="0.25">
      <c r="A133" s="186" t="s">
        <v>153</v>
      </c>
      <c r="B133" s="94" t="s">
        <v>3</v>
      </c>
      <c r="C133" s="188"/>
    </row>
    <row r="134" spans="1:3" ht="30" hidden="1" x14ac:dyDescent="0.25">
      <c r="A134" s="186" t="s">
        <v>154</v>
      </c>
      <c r="B134" s="94" t="s">
        <v>46</v>
      </c>
      <c r="C134" s="188"/>
    </row>
    <row r="135" spans="1:3" ht="30" hidden="1" x14ac:dyDescent="0.25">
      <c r="A135" s="186" t="s">
        <v>155</v>
      </c>
      <c r="B135" s="94" t="s">
        <v>47</v>
      </c>
      <c r="C135" s="188"/>
    </row>
    <row r="136" spans="1:3" ht="153.75" customHeight="1" x14ac:dyDescent="0.25">
      <c r="A136" s="186"/>
      <c r="B136" s="109"/>
      <c r="C136" s="188"/>
    </row>
    <row r="137" spans="1:3" ht="30" hidden="1" x14ac:dyDescent="0.25">
      <c r="A137" s="191">
        <v>69</v>
      </c>
      <c r="B137" s="97" t="s">
        <v>33</v>
      </c>
      <c r="C137" s="188"/>
    </row>
    <row r="138" spans="1:3" ht="30" hidden="1" x14ac:dyDescent="0.25">
      <c r="A138" s="199">
        <v>70</v>
      </c>
      <c r="B138" s="97" t="s">
        <v>103</v>
      </c>
      <c r="C138" s="188"/>
    </row>
    <row r="139" spans="1:3" hidden="1" x14ac:dyDescent="0.25">
      <c r="A139" s="184">
        <v>71</v>
      </c>
      <c r="B139" s="110" t="s">
        <v>60</v>
      </c>
      <c r="C139" s="188"/>
    </row>
    <row r="140" spans="1:3" hidden="1" x14ac:dyDescent="0.25">
      <c r="A140" s="191" t="s">
        <v>156</v>
      </c>
      <c r="B140" s="97" t="s">
        <v>61</v>
      </c>
      <c r="C140" s="188"/>
    </row>
    <row r="141" spans="1:3" hidden="1" x14ac:dyDescent="0.25">
      <c r="A141" s="191" t="s">
        <v>157</v>
      </c>
      <c r="B141" s="97" t="s">
        <v>62</v>
      </c>
      <c r="C141" s="188"/>
    </row>
    <row r="142" spans="1:3" hidden="1" x14ac:dyDescent="0.25">
      <c r="A142" s="191" t="s">
        <v>158</v>
      </c>
      <c r="B142" s="97" t="s">
        <v>63</v>
      </c>
      <c r="C142" s="188"/>
    </row>
    <row r="143" spans="1:3" ht="136.5" customHeight="1" thickBot="1" x14ac:dyDescent="0.3">
      <c r="A143" s="200"/>
      <c r="B143" s="201"/>
      <c r="C143" s="202"/>
    </row>
    <row r="144" spans="1:3" ht="30" hidden="1" x14ac:dyDescent="0.25">
      <c r="A144" s="178">
        <v>73</v>
      </c>
      <c r="B144" s="179" t="s">
        <v>77</v>
      </c>
      <c r="C144" s="180"/>
    </row>
    <row r="145" spans="1:3" hidden="1" x14ac:dyDescent="0.25">
      <c r="A145" s="111">
        <v>74</v>
      </c>
      <c r="B145" s="112" t="s">
        <v>90</v>
      </c>
      <c r="C145" s="177"/>
    </row>
    <row r="146" spans="1:3" hidden="1" x14ac:dyDescent="0.25">
      <c r="A146" s="104">
        <v>75</v>
      </c>
      <c r="B146" s="94" t="s">
        <v>48</v>
      </c>
      <c r="C146" s="177"/>
    </row>
  </sheetData>
  <mergeCells count="2">
    <mergeCell ref="A1:C1"/>
    <mergeCell ref="C124:C129"/>
  </mergeCells>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4" sqref="F24"/>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SyracuseOfficeCustomData>{"createMode":"plain_doc","forceRefresh":"0"}</SyracuseOfficeCustomData>
</file>

<file path=customXml/item3.xml><?xml version="1.0" encoding="utf-8"?>
<ct:contentTypeSchema xmlns:ct="http://schemas.microsoft.com/office/2006/metadata/contentType" xmlns:ma="http://schemas.microsoft.com/office/2006/metadata/properties/metaAttributes" ct:_="" ma:_="" ma:contentTypeName="Dokumentas" ma:contentTypeID="0x010100C7C97937D99B624A88E562DDABB4FAB6" ma:contentTypeVersion="3" ma:contentTypeDescription="Kurkite naują dokumentą." ma:contentTypeScope="" ma:versionID="7417638864f9c8ebba75e451e433d26a">
  <xsd:schema xmlns:xsd="http://www.w3.org/2001/XMLSchema" xmlns:xs="http://www.w3.org/2001/XMLSchema" xmlns:p="http://schemas.microsoft.com/office/2006/metadata/properties" targetNamespace="http://schemas.microsoft.com/office/2006/metadata/properties" ma:root="true" ma:fieldsID="2cf3c553516dcfbb86c7262cd60870b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75E533D-ACC2-47A1-8FEA-C43E8BDF7AB3}">
  <ds:schemaRefs>
    <ds:schemaRef ds:uri="http://purl.org/dc/terms/"/>
    <ds:schemaRef ds:uri="http://schemas.microsoft.com/office/2006/documentManagement/types"/>
    <ds:schemaRef ds:uri="http://www.w3.org/XML/1998/namespace"/>
    <ds:schemaRef ds:uri="http://purl.org/dc/dcmitype/"/>
    <ds:schemaRef ds:uri="http://schemas.microsoft.com/office/infopath/2007/PartnerControls"/>
    <ds:schemaRef ds:uri="http://schemas.openxmlformats.org/package/2006/metadata/core-propertie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AB3F7F99-10A3-43DB-BE3B-9A74C87AD874}">
  <ds:schemaRefs/>
</ds:datastoreItem>
</file>

<file path=customXml/itemProps3.xml><?xml version="1.0" encoding="utf-8"?>
<ds:datastoreItem xmlns:ds="http://schemas.openxmlformats.org/officeDocument/2006/customXml" ds:itemID="{249D72FB-495B-4AE4-A37A-DC7A4F9DBB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C5F89EEC-25C7-4BFB-ABF0-7F81A45CC8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2</vt:i4>
      </vt:variant>
    </vt:vector>
  </HeadingPairs>
  <TitlesOfParts>
    <vt:vector size="5" baseType="lpstr">
      <vt:lpstr>Kainos pasiulymas</vt:lpstr>
      <vt:lpstr>TS atitikimai</vt:lpstr>
      <vt:lpstr>Sheet2</vt:lpstr>
      <vt:lpstr>'Kainos pasiulymas'!Print_Area</vt:lpstr>
      <vt:lpstr>'TS atitikimai'!Print_Area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linst1</dc:creator>
  <cp:lastModifiedBy>Vaida Juodrienė</cp:lastModifiedBy>
  <cp:lastPrinted>2022-07-08T13:06:59Z</cp:lastPrinted>
  <dcterms:created xsi:type="dcterms:W3CDTF">2019-01-30T12:07:40Z</dcterms:created>
  <dcterms:modified xsi:type="dcterms:W3CDTF">2022-11-14T12:36:10Z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0x010100C7C97937D99B624A88E562DDABB4FAB6</vt:lpwstr>
  </property>
</Properties>
</file>